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ester.tinelli\Desktop\dati per adempimenti Anac Maggio Giugno 2021 Uff Ragioneria\piano triennale OO PP\2021\"/>
    </mc:Choice>
  </mc:AlternateContent>
  <bookViews>
    <workbookView xWindow="-120" yWindow="-120" windowWidth="29040" windowHeight="15840" activeTab="5"/>
  </bookViews>
  <sheets>
    <sheet name="Scheda A" sheetId="4" r:id="rId1"/>
    <sheet name="Scheda B" sheetId="9" r:id="rId2"/>
    <sheet name="Scheda C" sheetId="8" r:id="rId3"/>
    <sheet name="Scheda D" sheetId="10" r:id="rId4"/>
    <sheet name="Scheda E" sheetId="11" r:id="rId5"/>
    <sheet name="Scheda F" sheetId="12" r:id="rId6"/>
  </sheets>
  <definedNames>
    <definedName name="_xlnm.Print_Area" localSheetId="1">'Scheda B'!$A$1:$S$63</definedName>
    <definedName name="_xlnm.Print_Area" localSheetId="2">'Scheda C'!$A$1:$P$40</definedName>
    <definedName name="_xlnm.Print_Area" localSheetId="3">'Scheda D'!$A$1:$Y$110</definedName>
    <definedName name="_xlnm.Print_Area" localSheetId="4">'Scheda E'!$A$6:$N$40</definedName>
    <definedName name="_xlnm.Print_Area" localSheetId="5">'Scheda F'!$A$1:$F$19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0" l="1"/>
  <c r="P16" i="10"/>
  <c r="C15" i="4"/>
  <c r="B15" i="4"/>
  <c r="E11" i="4"/>
  <c r="E9" i="4"/>
  <c r="E8" i="4"/>
  <c r="E15" i="4" s="1"/>
</calcChain>
</file>

<file path=xl/sharedStrings.xml><?xml version="1.0" encoding="utf-8"?>
<sst xmlns="http://schemas.openxmlformats.org/spreadsheetml/2006/main" count="529" uniqueCount="302">
  <si>
    <t>codice</t>
  </si>
  <si>
    <t>si/no</t>
  </si>
  <si>
    <t>testo</t>
  </si>
  <si>
    <t>valore</t>
  </si>
  <si>
    <t>Tipologia risorse</t>
  </si>
  <si>
    <t>Diponibilità finanziaria primo anno</t>
  </si>
  <si>
    <t>Diponibilità finanziaria secondo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</si>
  <si>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</si>
  <si>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</si>
  <si>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</si>
  <si>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</si>
  <si>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Note</t>
  </si>
  <si>
    <t>Responsabile del procedimento</t>
  </si>
  <si>
    <t>tipologia di risorse</t>
  </si>
  <si>
    <t>primo anno</t>
  </si>
  <si>
    <t>annualità successive</t>
  </si>
  <si>
    <t>Arco temporale di validità del programma</t>
  </si>
  <si>
    <t>Diponibilità finanziaria terzo anno</t>
  </si>
  <si>
    <t>Importo Totale</t>
  </si>
  <si>
    <t xml:space="preserve">1) I dati del quadro delle risorse sono calcolati come somma delle informazioni elementari relative a ciascun intervento di cui alla scheda E e alla scheda C. </t>
  </si>
  <si>
    <t>Il referente del programma</t>
  </si>
  <si>
    <t>3. vendita al mercato privato</t>
  </si>
  <si>
    <t>2. cessione della titolarità dell’opera a soggetto esercente una funzione pubblica</t>
  </si>
  <si>
    <t>1. cessione della titolarità dell’opera ad altro ente pubblico</t>
  </si>
  <si>
    <t>Tabella C.4</t>
  </si>
  <si>
    <t>3. si, come alienazione</t>
  </si>
  <si>
    <t>2. si, come valorizzazione</t>
  </si>
  <si>
    <t>1. no</t>
  </si>
  <si>
    <t>Tabella C.3</t>
  </si>
  <si>
    <t>3. si, in diritto di godimento, a titolo di contributo, la cui utilizzazione sia strumentale e tecnicamente connessa all'opera da affidare in concessione</t>
  </si>
  <si>
    <t>2. si, cessione</t>
  </si>
  <si>
    <t>Tabella C.2</t>
  </si>
  <si>
    <t>3. totale</t>
  </si>
  <si>
    <t>2. parziale</t>
  </si>
  <si>
    <t>Tabella C.1</t>
  </si>
  <si>
    <t>(3) Se derivante da opera incompiuta riportare il relativo codice CUP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</si>
  <si>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</si>
  <si>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</si>
  <si>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>Note:</t>
  </si>
  <si>
    <t/>
  </si>
  <si>
    <t>somma</t>
  </si>
  <si>
    <t>cod</t>
  </si>
  <si>
    <t>Totale</t>
  </si>
  <si>
    <t>Terzo anno</t>
  </si>
  <si>
    <t>Secondo anno</t>
  </si>
  <si>
    <t>Primo anno</t>
  </si>
  <si>
    <t>Com</t>
  </si>
  <si>
    <t>Prov</t>
  </si>
  <si>
    <t>Reg</t>
  </si>
  <si>
    <t>Valore Stimato</t>
  </si>
  <si>
    <t>Tipo disponibilità se immobile derivante da Opera Incompiuta di cui si è dichiarata l'insussistenza dell'interesse</t>
  </si>
  <si>
    <t>già incluso in programma di dismissione di cui art.27 DL 201/2011</t>
  </si>
  <si>
    <t>immobili disponibili ex articolo 21 comma 5</t>
  </si>
  <si>
    <t xml:space="preserve">trasferimento immobile a titolo corrispettivo ex comma 1 art.191 </t>
  </si>
  <si>
    <t>localizzazione - CODICE NUTS</t>
  </si>
  <si>
    <t>Codice Istat</t>
  </si>
  <si>
    <t>Descrizione immobile</t>
  </si>
  <si>
    <t>Riferimento CUP Opera Incompiuta (3)</t>
  </si>
  <si>
    <t>Riferimento CUI intervento (2)</t>
  </si>
  <si>
    <t>Codice univoco immobile (1)</t>
  </si>
  <si>
    <t xml:space="preserve">Elenco degli immobili disponibili art. 21, comma 5, e art. 191 del D.Lgs. 50/2016  </t>
  </si>
  <si>
    <t xml:space="preserve">ELENCO DEGLI IMMOBILI DISPONIBILI </t>
  </si>
  <si>
    <t>Privata</t>
  </si>
  <si>
    <t>Altra Pubblica</t>
  </si>
  <si>
    <t>Comunale</t>
  </si>
  <si>
    <t>Provinciale</t>
  </si>
  <si>
    <t>Regionale</t>
  </si>
  <si>
    <t>Statale</t>
  </si>
  <si>
    <t>Comunitaria</t>
  </si>
  <si>
    <t>Tipologia copertura finanziaria</t>
  </si>
  <si>
    <t>importo</t>
  </si>
  <si>
    <t>Finanziamento assegnato</t>
  </si>
  <si>
    <t>Costo progetto</t>
  </si>
  <si>
    <t>Finanza di progetto</t>
  </si>
  <si>
    <t>Sponsorizzazione</t>
  </si>
  <si>
    <t>Fonti di finanziamento (se intervento lavoro di completamento non incluso in scheda D)</t>
  </si>
  <si>
    <t>L'opera risulta rispondente a tutti i requisiti dell'ultimo progetto approvato</t>
  </si>
  <si>
    <t>L'opera risulta rispondente a tutti i requisiti del capitolato</t>
  </si>
  <si>
    <t>valore (mq, mc …)</t>
  </si>
  <si>
    <t>Dimensionamento dell'intervento (valore)</t>
  </si>
  <si>
    <t>unità di misura</t>
  </si>
  <si>
    <t>Dimensionamento dell'intervento (unità di misura)</t>
  </si>
  <si>
    <t>Descrizione dell'opera</t>
  </si>
  <si>
    <t>Ulteriori dati (campi da compilare resi disponibili in banca dati ma non visualizzate nel Programma triennale).</t>
  </si>
  <si>
    <t>b) diversa da quella prevista in progetto</t>
  </si>
  <si>
    <t xml:space="preserve">a) prevista in progetto </t>
  </si>
  <si>
    <t>Tabella B.5</t>
  </si>
  <si>
    <t xml:space="preserve">c) i lavori di realizzazione, ultimati, non sono stati collaudati nel termine previsto (… ) come accertato nel corso delle operazioni di collaudo. (Art. 1 c2, lettera c), DM 42/2013) </t>
  </si>
  <si>
    <t>b) i lavori di realizzazione, avviati, risultano interrotti oltre il termine contrattualmente previsto per l'ultimazione non sussistendo allo stato, le condizioni di riavvio degli stessi. (Art. 1 c2, lettera b), DM 42/2013)</t>
  </si>
  <si>
    <t>a) i lavori di realizzazione, avviati, risultano interrotti oltre il termine contrattualmente previsto per l'ultimazione (Art. 1 c2, lettera a), DM 42/2013)</t>
  </si>
  <si>
    <t>Tabella B.4</t>
  </si>
  <si>
    <t>e) mancato interesse al completamento  da  parte  della  stazione
appaltante,   dell'ente   aggiudicatore   o   di    altro    soggetto
aggiudicatore</t>
  </si>
  <si>
    <t>d) fallimento, liquidazione coatta  e  concordato   preventivo
dell'impresa appaltatrice, risoluzione del contratto,  o
recesso dal contratto  ai  sensi  delle  vigenti  disposizioni  in
materia di antimafia</t>
  </si>
  <si>
    <t>c) sopravvenute nuove norme tecniche o disposizioni di legge</t>
  </si>
  <si>
    <t>b2) cause tecniche: presenza di contenzioso</t>
  </si>
  <si>
    <t>b1) cause tecniche: protrarsi di circostanze speciali che hanno determinato la sospensione dei lavori e/o l'esigenza di una variante progettuale</t>
  </si>
  <si>
    <t>a) mancanza di fondi</t>
  </si>
  <si>
    <t>Tabella B.3</t>
  </si>
  <si>
    <t>b) regionale</t>
  </si>
  <si>
    <t>a) nazionale</t>
  </si>
  <si>
    <t>Tabella B.2</t>
  </si>
  <si>
    <t>d) si intende riprendere l'esecuzione dell'opera una volta reperiti i necessari finanziamenti aggiuntivi</t>
  </si>
  <si>
    <t>c) si intende riprendere l'esecuzione dell'opera avendo già reperito i necessari finanziamenti aggiuntivi</t>
  </si>
  <si>
    <t>b) si intende riprendere l'esecuzione dell'opera senza necessari finanziamenti aggiuntivi</t>
  </si>
  <si>
    <t>a) è stata dichiarata l'insussistenza dell'interesse pubblico al completamento ed alla fruibilità dell'opera</t>
  </si>
  <si>
    <t>Tabella B.1</t>
  </si>
  <si>
    <t>(5)  In caso di vendita l'immobile deve essere riportato nell'elenco di cui alla scheda C ; in caso di demolizione l'intervento deve essere riportato fra gli interventi del programma di cui alla scheda D</t>
  </si>
  <si>
    <t>(4) Percentuale di avanzamento dei lavori rispetto all'ultimo progetto approvato</t>
  </si>
  <si>
    <t>(3) Importo riferito all'ultimo quadro economico approvato</t>
  </si>
  <si>
    <t>percentuale</t>
  </si>
  <si>
    <t>aaaa</t>
  </si>
  <si>
    <t>Parte di infrastruttura di rete</t>
  </si>
  <si>
    <t>Vendita ovvero demolizione (5)</t>
  </si>
  <si>
    <t xml:space="preserve"> Cessione a titolo di corrispettivo per la realizzazione di altra opera pubblica ai sensi dell’articolo 191 del Codice</t>
  </si>
  <si>
    <t>Destinazione d'uso</t>
  </si>
  <si>
    <t>Possibile utilizzo ridimensionato dell'Opera</t>
  </si>
  <si>
    <t>Stato di realizzazione ex comma 2 art.1 DM 42/2013</t>
  </si>
  <si>
    <t>L'opera è attualmente fruibile, anche parzialmente, dalla collettività?</t>
  </si>
  <si>
    <t>Causa per la quale l'opera è incompiuta</t>
  </si>
  <si>
    <t>Percentuale avanzamento lavori (4)</t>
  </si>
  <si>
    <t>Importo ultimo SAL</t>
  </si>
  <si>
    <t>Oneri necessari per l'ultimazione dei lavori</t>
  </si>
  <si>
    <t>Importo complessivo lavori (4)</t>
  </si>
  <si>
    <t>Importo complessivo dell'intervento (3)</t>
  </si>
  <si>
    <t>anno ultimo quadro economico approvato</t>
  </si>
  <si>
    <t>ambito di interesse dell'opera</t>
  </si>
  <si>
    <t>Determinazioni dell'amministrazione</t>
  </si>
  <si>
    <t>Descrizione Opera</t>
  </si>
  <si>
    <t>CUP Master (2)</t>
  </si>
  <si>
    <t>CUP (1)</t>
  </si>
  <si>
    <t>ELENCO DELLE OPERE INCOMPIUTE</t>
  </si>
  <si>
    <t>5. modifica ex art.5 comma 10</t>
  </si>
  <si>
    <t>4. modifica ex art.5 comma 8 lettera e)</t>
  </si>
  <si>
    <t>3. modifica ex art.5 comma 8 lettera d)</t>
  </si>
  <si>
    <t>2. modifica ex art.5 comma 8 lettera c)</t>
  </si>
  <si>
    <t>1. modifica ex art.5 comma 8 lettera b)</t>
  </si>
  <si>
    <t>Tabella D.5</t>
  </si>
  <si>
    <t>6. altro</t>
  </si>
  <si>
    <t>5. locazione finanziaria</t>
  </si>
  <si>
    <t>4. società partecipate o di scopo</t>
  </si>
  <si>
    <t>3. sponsorizzazione</t>
  </si>
  <si>
    <t>2. concessione di costruzione e gestione</t>
  </si>
  <si>
    <t>Altra tipologia</t>
  </si>
  <si>
    <t>1. finanza di progetto</t>
  </si>
  <si>
    <t>risorse derivanti da trasferimento di immobili ex art.191 D.Lgs. 50/2016</t>
  </si>
  <si>
    <t>Tabella D.4</t>
  </si>
  <si>
    <t>finanziamenti ai sensi dell'articolo 3 del DL 310/1990 convertito dalla L. 403/1990</t>
  </si>
  <si>
    <t>3. priorità minima</t>
  </si>
  <si>
    <t>2. priorità media</t>
  </si>
  <si>
    <t>1. priorità massima</t>
  </si>
  <si>
    <t>Tabella D.3</t>
  </si>
  <si>
    <t>terzo anno</t>
  </si>
  <si>
    <t>secondo anno</t>
  </si>
  <si>
    <t>Quadro delle risorse necessarie per la realizzazione dell'intervento</t>
  </si>
  <si>
    <t>Cfr. Classificazione Sistema CUP: codice settore e sottosettore intervento</t>
  </si>
  <si>
    <t>formato cf</t>
  </si>
  <si>
    <t>Codice fiscale del responsabile del procedimento</t>
  </si>
  <si>
    <t>Tabella D.2</t>
  </si>
  <si>
    <t>Ulteriori dati (campi da compilare non visualizzate nel Programma triennale)</t>
  </si>
  <si>
    <t xml:space="preserve">Cfr. Classificazione Sistema CUP: codice tipologia intervento per natura intervento 03= realizzazione di lavori pubblici (opere e impiantistica) </t>
  </si>
  <si>
    <t>Tabella D.1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</si>
  <si>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</si>
  <si>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>(11) Riportare l’importo del capitale privato come quota parte del costo totale</t>
  </si>
  <si>
    <t>(10) Riporta il valore dell'eventuale immobile trasferito di cui al corrispondente immobile indicato nella scheda C</t>
  </si>
  <si>
    <t>(9) Importo complessivo ai sensi dell'articolo 3, comma 6, ivi incluse le spese eventualmente sostenute antecedentemente alla prima annualità</t>
  </si>
  <si>
    <t>(8) Ai sensi dell'art.4 comma 6, in caso di demolizione di opera incompiuta l'importo comprende gli oneri per lo smantellamento dell'opera e per la rinaturalizzazione, riqualificazione ed eventuale bonifica del sito.</t>
  </si>
  <si>
    <t>(7) Indica il livello di priorità di cui all'articolo 3 comma 12</t>
  </si>
  <si>
    <t>(6) Indica se lavoro complesso secondo la definizione di cui all’art.3 comma 1 lettera oo) del D.Lgs.50/2016</t>
  </si>
  <si>
    <t>(5) Indica se lotto funzionale secondo la definizione di cui all’art.3 comma 1 lettera qq) del D.Lgs.50/2016</t>
  </si>
  <si>
    <t xml:space="preserve">(4) Riportare nome e cognome del responsabile del procedimento </t>
  </si>
  <si>
    <t>(3) Indica il CUP (cfr. articolo 3 comma 5)</t>
  </si>
  <si>
    <t>(2) Numero interno liberamente indicato dall'amministrazione in base a proprio sistema di codifica</t>
  </si>
  <si>
    <t>(1) Numero intervento = cf amministrazione + prima annualità del primo programma nel quale l'intervento è stato inserito + progressivo di 5 cifre</t>
  </si>
  <si>
    <t>data</t>
  </si>
  <si>
    <t>data (anno)</t>
  </si>
  <si>
    <t>numero intervento CUI</t>
  </si>
  <si>
    <t>Tipologia</t>
  </si>
  <si>
    <t>Importo</t>
  </si>
  <si>
    <t>Apporto di capitale privato (11)</t>
  </si>
  <si>
    <t xml:space="preserve">Scadenza temporale ultima per l'utilizzo dell'eventuale finanziamento derivante da contrazione di mutuo </t>
  </si>
  <si>
    <t>Valore degli eventuali immobili di cui alla scheda C collegati all'intervento (10)</t>
  </si>
  <si>
    <t>Importo complessivo (9)</t>
  </si>
  <si>
    <t>Costi su annualità successive</t>
  </si>
  <si>
    <t>Intervento aggiunto o variato a seguito di modifica programma (12)</t>
  </si>
  <si>
    <t>STIMA DEI COSTI DELL'INTERVENTO (8)</t>
  </si>
  <si>
    <t>Livello di priorità (7)</t>
  </si>
  <si>
    <t>Descrizione dell'intervento</t>
  </si>
  <si>
    <t>Settore e sottosettore intervento</t>
  </si>
  <si>
    <t>localizzazione - codice NUTS</t>
  </si>
  <si>
    <t>codice ISTAT</t>
  </si>
  <si>
    <t>lavoro complesso (6)</t>
  </si>
  <si>
    <t>lotto funzionale (5)</t>
  </si>
  <si>
    <t>Responsabile del procedimento           (4)</t>
  </si>
  <si>
    <t>Annualità nella quale si prevede di dare avvio alla procedura di affidamento</t>
  </si>
  <si>
    <t>Codice CUP (3)</t>
  </si>
  <si>
    <t>Cod. Int. Amm.ne (2)</t>
  </si>
  <si>
    <t>Numero intervento CUI (1)</t>
  </si>
  <si>
    <t>ELENCO DEGLI INTERVENTI DEL PROGRAMMA</t>
  </si>
  <si>
    <t>4. progetto esecutivo</t>
  </si>
  <si>
    <t>3. progetto definitivo</t>
  </si>
  <si>
    <t>2. progetto di fattibilità tecnico - economica: “documento finale”.</t>
  </si>
  <si>
    <t>1. progetto di fattibilità tecnico - economica: “documento di fattibilità delle alternative progettuali”.</t>
  </si>
  <si>
    <t>Tabella E.2</t>
  </si>
  <si>
    <t>DEOP - Demolizione opere preesistenti e non più utilizzabili</t>
  </si>
  <si>
    <t>DEM - Demolizione Opera Incompiuta</t>
  </si>
  <si>
    <t>VAB - Valorizzazione beni vincolati</t>
  </si>
  <si>
    <t>URB - Qualità urbana</t>
  </si>
  <si>
    <t>MIS - Miglioramento e incremento di servizio</t>
  </si>
  <si>
    <t>CPA - Conservazione del patrimonio</t>
  </si>
  <si>
    <t>COP - Completamento Opera Incompiuta</t>
  </si>
  <si>
    <t>AMB - Qualità ambientale</t>
  </si>
  <si>
    <t>ADN - Adeguamento normativo</t>
  </si>
  <si>
    <t xml:space="preserve">Tabella E.1 </t>
  </si>
  <si>
    <t>(*) Tale campo compare solo in caso di modifica del programma</t>
  </si>
  <si>
    <t>Ereditato da scheda D</t>
  </si>
  <si>
    <t>Tabella E.1</t>
  </si>
  <si>
    <t>Codice</t>
  </si>
  <si>
    <t>denominazione</t>
  </si>
  <si>
    <t>codice AUSA</t>
  </si>
  <si>
    <t>Intervento aggiunto o variato a seguito di modifica programma</t>
  </si>
  <si>
    <t>CENTRALE DI COMMITTENZA O SOGGETTO AGGREGATORE AL QUALE SI INTENDE DELEGARE LA PROCEDURA DI AFFIDAMENTO</t>
  </si>
  <si>
    <t>LIVELLO DI PROGETTAZIONE</t>
  </si>
  <si>
    <t>Verifica vincoli ambientali</t>
  </si>
  <si>
    <t>Conformità Urbanistica</t>
  </si>
  <si>
    <t>Livello di priorità</t>
  </si>
  <si>
    <t>Finalità</t>
  </si>
  <si>
    <t>IMPORTO INTERVENTO</t>
  </si>
  <si>
    <t>Importo annualità</t>
  </si>
  <si>
    <t>RESPONSABILE DEL PROCEDIMENTO</t>
  </si>
  <si>
    <t>DESCRIZIONE INTERVENTO</t>
  </si>
  <si>
    <t>CUP</t>
  </si>
  <si>
    <t>CODICE UNICO INTERVENTO - CUI</t>
  </si>
  <si>
    <t>INTERVENTI RICOMPRESI NELL'ELENCO ANNUALE</t>
  </si>
  <si>
    <t>Ereditato da precedente programma</t>
  </si>
  <si>
    <t xml:space="preserve">E NON RIPROPOSTI E NON AVVIATI  </t>
  </si>
  <si>
    <t xml:space="preserve"> ELENCO DEGLI INTERVENTI PRESENTI NELL'ELENCO ANNUALE DEL PRECEDENTE PROGRAMMA TRIENNALE </t>
  </si>
  <si>
    <t>(1) breve descrizione dei motivi</t>
  </si>
  <si>
    <r>
      <t xml:space="preserve">motivo per il quale l'intervento non è riproposto </t>
    </r>
    <r>
      <rPr>
        <b/>
        <sz val="10"/>
        <color indexed="56"/>
        <rFont val="Verdana"/>
        <family val="2"/>
      </rPr>
      <t>(1)</t>
    </r>
  </si>
  <si>
    <t>(1) Indica il CUP del progetto di investimento nel quale l'opera incompiuta rientra: è obbligatorio per tutti i progetti avviati dal 1 gennaio 2003</t>
  </si>
  <si>
    <t>(2) Indica l'eventuale Cup master dell'oggetto progettuale al quale l'opera è eventualmente associata</t>
  </si>
  <si>
    <t xml:space="preserve"> Stanziamenti di bilancio</t>
  </si>
  <si>
    <t xml:space="preserve"> Finanziamenti acquisibili ai sensi dell'art. 3 del D.L. 31/10/1990 n. 310 convertito con modificazioni dalla legge 22/12/1990 n. 403</t>
  </si>
  <si>
    <t xml:space="preserve"> Risorse derivanti da entrate acquisite mediante contrazione di mutuo</t>
  </si>
  <si>
    <t xml:space="preserve"> Risorse acquisite mediante apporti di capitali privati</t>
  </si>
  <si>
    <t xml:space="preserve"> Risorse derivanti da entrate aventi destinazione vincolata per legge</t>
  </si>
  <si>
    <t>Risorse derivanti da trasferimento di immobili ex art. 191 D.Lgs. 50/2016</t>
  </si>
  <si>
    <t xml:space="preserve">Note : </t>
  </si>
  <si>
    <t>1) La disponibilità finanziaria di ciascuna annualita' è calcolata come somma delle informazioni elementari relative ai costi annuali di ciascun intervento di cui alla scheda D.</t>
  </si>
  <si>
    <t>2) L'importo totale delle risorse necessarie alla realizzazione del programma triennale è calcolato come somma delle tre annualità.</t>
  </si>
  <si>
    <t>QUADRO DELLE RISORSE NECESSARIE ALLA REALIZZAZIONE DEL PROGRAMMA (1)</t>
  </si>
  <si>
    <t>NO</t>
  </si>
  <si>
    <t>03</t>
  </si>
  <si>
    <t>018</t>
  </si>
  <si>
    <t>ITC48</t>
  </si>
  <si>
    <t>SI</t>
  </si>
  <si>
    <t>AMB</t>
  </si>
  <si>
    <t>Adottato dalla Giunta Comunale con Deliberazione n.  …. del 10 settembre 2020</t>
  </si>
  <si>
    <t>2021</t>
  </si>
  <si>
    <t>001</t>
  </si>
  <si>
    <t>ALLEGATO I - SCHEDA A : PROGRAMMA TRIENNALE DELLE OPERE PUBBLICHE 2021/2023</t>
  </si>
  <si>
    <t>ALLEGATO I - SCHEDA B : PROGRAMMA TRIENNALE DELLE OPERE PUBBLICHE 2021/2023</t>
  </si>
  <si>
    <t>ALLEGATO I - SCHEDA C : PROGRAMMA TRIENNALE DELLE OPERE PUBBLICHE 2021/2023</t>
  </si>
  <si>
    <t>ALLEGATO I - SCHEDA D : PROGRAMMA TRIENNALE DELLE OPERE PUBBLICHE 2021/2023</t>
  </si>
  <si>
    <t>ALLEGATO I - SCHEDA E : PROGRAMMA TRIENNALE DELLE OPERE PUBBLICHE 2021/2023</t>
  </si>
  <si>
    <t>ALLEGATO I - SCHEDA F : PROGRAMMA TRIENNALE DELLE OPERE PUBBLICHE 2021/2023</t>
  </si>
  <si>
    <t>Abramo Marinoni</t>
  </si>
  <si>
    <t>DELL'AMMINISTRAZIONE COMUNALE DI GERENZAGO (PV)</t>
  </si>
  <si>
    <t>00493730188202100001</t>
  </si>
  <si>
    <t>00493730188202100002</t>
  </si>
  <si>
    <t>00493730188202100003</t>
  </si>
  <si>
    <t>002</t>
  </si>
  <si>
    <t>C76120000890001</t>
  </si>
  <si>
    <t>C71E20000140001</t>
  </si>
  <si>
    <t>C74H20001510001</t>
  </si>
  <si>
    <t>071</t>
  </si>
  <si>
    <t>ABRAMO MARINONI</t>
  </si>
  <si>
    <t xml:space="preserve">Centro sportivo comunale adeguamento impianti </t>
  </si>
  <si>
    <t>2</t>
  </si>
  <si>
    <t xml:space="preserve">Manutenzione straordinaria Scuola Primaria Cesare Angelini, efficientamento energetico </t>
  </si>
  <si>
    <t xml:space="preserve">Manutenzione starordinaria Scuola Materna via De Gasperi </t>
  </si>
  <si>
    <t>COMUNE GERENZAGO</t>
  </si>
  <si>
    <t>0000165380</t>
  </si>
  <si>
    <t xml:space="preserve">Settore INFRASTRUTTURE SOCIALI –Sotto-settore SOCIALI E SCOLASTICHE </t>
  </si>
  <si>
    <t>00493730188202100004</t>
  </si>
  <si>
    <t>Ristrutturaione edificio per realizzazione residenza sociale per anziani</t>
  </si>
  <si>
    <t>0000165381</t>
  </si>
  <si>
    <t>0000165382</t>
  </si>
  <si>
    <t>0000165383</t>
  </si>
  <si>
    <t>00493730188202100005</t>
  </si>
  <si>
    <t>00493730188202100006</t>
  </si>
  <si>
    <t>CPA</t>
  </si>
  <si>
    <t>C75D21000000002</t>
  </si>
  <si>
    <t>C75D21000010002</t>
  </si>
  <si>
    <t>C75D21000020002</t>
  </si>
  <si>
    <t>003</t>
  </si>
  <si>
    <t>004</t>
  </si>
  <si>
    <t>005</t>
  </si>
  <si>
    <t>006</t>
  </si>
  <si>
    <t>Settore INFRASTRUTTURE SOCIALI –Sotto-settore ABITATIVE</t>
  </si>
  <si>
    <t>Ristrutturazione edificio palazzina B - 3° Piano</t>
  </si>
  <si>
    <t>Ristrutturazione edificio palazzina B - Piano terra e 1° Piano</t>
  </si>
  <si>
    <t>Ristrutturazione edificio palazzina B - 2° 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</si>
</sst>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_-* #,##0.00\ [$€-410]_-;\-* #,##0.00\ [$€-410]_-;_-* &quot;-&quot;??\ [$€-410]_-;_-@_-"/>
  </numFmts>
  <fonts count="2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name val="Verdana"/>
      <family val="2"/>
    </font>
    <font>
      <b/>
      <sz val="14"/>
      <color indexed="8"/>
      <name val="Verdana"/>
      <family val="2"/>
    </font>
    <font>
      <b/>
      <sz val="10"/>
      <color indexed="56"/>
      <name val="Verdana"/>
      <family val="2"/>
    </font>
    <font>
      <b/>
      <sz val="10"/>
      <name val="Verdana"/>
      <family val="2"/>
    </font>
    <font>
      <b/>
      <i/>
      <sz val="10"/>
      <color indexed="8"/>
      <name val="Verdana"/>
      <family val="2"/>
    </font>
    <font>
      <i/>
      <sz val="10"/>
      <color indexed="8"/>
      <name val="Verdana"/>
      <family val="2"/>
    </font>
    <font>
      <sz val="12"/>
      <color indexed="8"/>
      <name val="Verdana"/>
      <family val="2"/>
    </font>
    <font>
      <sz val="10"/>
      <color rgb="FFFF0000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b/>
      <sz val="10"/>
      <color rgb="FFFF0000"/>
      <name val="Verdana"/>
      <family val="2"/>
    </font>
    <font>
      <b/>
      <i/>
      <sz val="10"/>
      <name val="Verdana"/>
      <family val="2"/>
    </font>
    <font>
      <sz val="10"/>
      <color theme="1"/>
      <name val="Verdana"/>
      <family val="2"/>
    </font>
    <font>
      <b/>
      <i/>
      <sz val="10"/>
      <color rgb="FFFF0000"/>
      <name val="Verdana"/>
      <family val="2"/>
    </font>
    <font>
      <sz val="9"/>
      <color indexed="8"/>
      <name val="Verdana"/>
      <family val="2"/>
    </font>
    <font>
      <b/>
      <sz val="8.5"/>
      <color indexed="8"/>
      <name val="Verdana"/>
      <family val="2"/>
    </font>
    <font>
      <sz val="10"/>
      <color rgb="FF333333"/>
      <name val="Arial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19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Font="1"/>
    <xf numFmtId="4" fontId="5" fillId="2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" fontId="6" fillId="0" borderId="0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4" fontId="5" fillId="0" borderId="0" xfId="1" applyNumberFormat="1" applyFont="1" applyBorder="1" applyAlignment="1">
      <alignment vertical="center"/>
    </xf>
    <xf numFmtId="4" fontId="5" fillId="0" borderId="0" xfId="1" applyNumberFormat="1" applyFont="1" applyAlignment="1">
      <alignment wrapText="1"/>
    </xf>
    <xf numFmtId="4" fontId="5" fillId="0" borderId="1" xfId="1" applyNumberFormat="1" applyFont="1" applyBorder="1" applyAlignment="1">
      <alignment horizontal="center" vertical="center" wrapText="1"/>
    </xf>
    <xf numFmtId="4" fontId="6" fillId="2" borderId="0" xfId="1" applyNumberFormat="1" applyFont="1" applyFill="1" applyAlignment="1">
      <alignment wrapText="1"/>
    </xf>
    <xf numFmtId="4" fontId="7" fillId="0" borderId="2" xfId="1" applyNumberFormat="1" applyFont="1" applyBorder="1" applyAlignment="1">
      <alignment vertical="center"/>
    </xf>
    <xf numFmtId="4" fontId="7" fillId="0" borderId="4" xfId="1" applyNumberFormat="1" applyFont="1" applyBorder="1" applyAlignment="1">
      <alignment vertical="center"/>
    </xf>
    <xf numFmtId="4" fontId="7" fillId="0" borderId="1" xfId="1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wrapText="1"/>
    </xf>
    <xf numFmtId="4" fontId="6" fillId="2" borderId="0" xfId="1" applyNumberFormat="1" applyFont="1" applyFill="1" applyBorder="1" applyAlignment="1">
      <alignment horizontal="left" vertical="top" wrapText="1"/>
    </xf>
    <xf numFmtId="0" fontId="5" fillId="0" borderId="0" xfId="1" applyFont="1"/>
    <xf numFmtId="4" fontId="11" fillId="0" borderId="0" xfId="1" applyNumberFormat="1" applyFont="1" applyBorder="1" applyAlignment="1">
      <alignment wrapText="1"/>
    </xf>
    <xf numFmtId="4" fontId="5" fillId="0" borderId="7" xfId="1" applyNumberFormat="1" applyFont="1" applyBorder="1" applyAlignment="1">
      <alignment wrapText="1"/>
    </xf>
    <xf numFmtId="4" fontId="5" fillId="0" borderId="0" xfId="1" applyNumberFormat="1" applyFont="1" applyBorder="1" applyAlignment="1">
      <alignment wrapText="1"/>
    </xf>
    <xf numFmtId="4" fontId="12" fillId="0" borderId="3" xfId="1" applyNumberFormat="1" applyFont="1" applyBorder="1" applyAlignment="1">
      <alignment horizontal="center" wrapText="1"/>
    </xf>
    <xf numFmtId="0" fontId="5" fillId="0" borderId="0" xfId="1" applyFont="1" applyBorder="1"/>
    <xf numFmtId="4" fontId="5" fillId="0" borderId="7" xfId="1" applyNumberFormat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wrapText="1"/>
    </xf>
    <xf numFmtId="4" fontId="6" fillId="0" borderId="0" xfId="1" applyNumberFormat="1" applyFont="1" applyAlignment="1">
      <alignment wrapText="1"/>
    </xf>
    <xf numFmtId="4" fontId="5" fillId="0" borderId="0" xfId="1" quotePrefix="1" applyNumberFormat="1" applyFont="1" applyBorder="1" applyAlignment="1">
      <alignment vertical="center"/>
    </xf>
    <xf numFmtId="4" fontId="13" fillId="0" borderId="0" xfId="1" applyNumberFormat="1" applyFont="1" applyAlignment="1">
      <alignment horizontal="justify" vertical="center" wrapText="1"/>
    </xf>
    <xf numFmtId="0" fontId="1" fillId="0" borderId="7" xfId="0" applyFont="1" applyBorder="1" applyAlignment="1">
      <alignment vertic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" fontId="14" fillId="0" borderId="0" xfId="1" applyNumberFormat="1" applyFont="1" applyAlignment="1">
      <alignment wrapText="1"/>
    </xf>
    <xf numFmtId="4" fontId="14" fillId="0" borderId="0" xfId="1" applyNumberFormat="1" applyFont="1" applyFill="1" applyBorder="1" applyAlignment="1">
      <alignment horizontal="center" wrapText="1"/>
    </xf>
    <xf numFmtId="4" fontId="5" fillId="3" borderId="0" xfId="1" applyNumberFormat="1" applyFont="1" applyFill="1" applyBorder="1" applyAlignment="1">
      <alignment wrapText="1"/>
    </xf>
    <xf numFmtId="4" fontId="5" fillId="0" borderId="0" xfId="1" applyNumberFormat="1" applyFont="1" applyFill="1" applyAlignment="1">
      <alignment wrapText="1"/>
    </xf>
    <xf numFmtId="4" fontId="5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0" fillId="0" borderId="0" xfId="0" applyFont="1" applyFill="1"/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4" fontId="8" fillId="0" borderId="0" xfId="1" applyNumberFormat="1" applyFont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5" xfId="1" applyNumberFormat="1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7" fillId="0" borderId="0" xfId="1" applyNumberFormat="1" applyFont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4" fontId="21" fillId="0" borderId="0" xfId="1" quotePrefix="1" applyNumberFormat="1" applyFont="1" applyAlignment="1">
      <alignment horizontal="left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wrapText="1"/>
    </xf>
    <xf numFmtId="0" fontId="23" fillId="0" borderId="0" xfId="0" applyFont="1"/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wrapText="1"/>
    </xf>
    <xf numFmtId="4" fontId="5" fillId="0" borderId="0" xfId="1" applyNumberFormat="1" applyFont="1" applyAlignment="1">
      <alignment horizontal="left" wrapText="1"/>
    </xf>
    <xf numFmtId="4" fontId="5" fillId="0" borderId="0" xfId="1" quotePrefix="1" applyNumberFormat="1" applyFont="1" applyAlignment="1">
      <alignment horizontal="left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Border="1" applyAlignment="1">
      <alignment horizontal="left" wrapText="1"/>
    </xf>
    <xf numFmtId="4" fontId="6" fillId="0" borderId="5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/>
    <xf numFmtId="4" fontId="12" fillId="0" borderId="4" xfId="1" applyNumberFormat="1" applyFont="1" applyBorder="1" applyAlignment="1">
      <alignment horizont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164" fontId="2" fillId="0" borderId="7" xfId="2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5" fillId="0" borderId="0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wrapText="1"/>
    </xf>
    <xf numFmtId="4" fontId="5" fillId="0" borderId="0" xfId="1" applyNumberFormat="1" applyFont="1" applyAlignment="1">
      <alignment horizontal="left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left" wrapText="1"/>
    </xf>
    <xf numFmtId="4" fontId="11" fillId="0" borderId="1" xfId="1" applyNumberFormat="1" applyFont="1" applyBorder="1" applyAlignment="1">
      <alignment horizontal="left" wrapText="1"/>
    </xf>
    <xf numFmtId="4" fontId="11" fillId="0" borderId="2" xfId="1" applyNumberFormat="1" applyFont="1" applyBorder="1" applyAlignment="1">
      <alignment horizontal="left" wrapText="1"/>
    </xf>
    <xf numFmtId="4" fontId="11" fillId="0" borderId="3" xfId="1" applyNumberFormat="1" applyFont="1" applyBorder="1" applyAlignment="1">
      <alignment horizontal="left" wrapText="1"/>
    </xf>
    <xf numFmtId="4" fontId="11" fillId="0" borderId="4" xfId="1" applyNumberFormat="1" applyFont="1" applyBorder="1" applyAlignment="1">
      <alignment horizontal="left" wrapText="1"/>
    </xf>
    <xf numFmtId="4" fontId="6" fillId="0" borderId="1" xfId="1" applyNumberFormat="1" applyFont="1" applyBorder="1" applyAlignment="1">
      <alignment horizontal="center" vertical="center" wrapText="1"/>
    </xf>
    <xf numFmtId="4" fontId="5" fillId="0" borderId="0" xfId="1" quotePrefix="1" applyNumberFormat="1" applyFont="1" applyAlignment="1">
      <alignment horizontal="left" wrapText="1"/>
    </xf>
    <xf numFmtId="4" fontId="5" fillId="0" borderId="0" xfId="1" applyNumberFormat="1" applyFont="1" applyAlignment="1">
      <alignment horizontal="left" vertical="center"/>
    </xf>
    <xf numFmtId="4" fontId="5" fillId="0" borderId="0" xfId="1" applyNumberFormat="1" applyFont="1" applyAlignment="1">
      <alignment horizontal="left" vertical="center" wrapText="1"/>
    </xf>
    <xf numFmtId="4" fontId="5" fillId="0" borderId="0" xfId="1" applyNumberFormat="1" applyFont="1" applyBorder="1" applyAlignment="1">
      <alignment horizontal="left"/>
    </xf>
    <xf numFmtId="4" fontId="5" fillId="0" borderId="0" xfId="1" applyNumberFormat="1" applyFont="1" applyBorder="1" applyAlignment="1">
      <alignment horizontal="left" wrapText="1"/>
    </xf>
    <xf numFmtId="0" fontId="5" fillId="0" borderId="11" xfId="1" applyFont="1" applyFill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" fontId="8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Border="1" applyAlignment="1"/>
    <xf numFmtId="4" fontId="6" fillId="0" borderId="2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2" borderId="0" xfId="1" applyNumberFormat="1" applyFont="1" applyFill="1" applyAlignment="1">
      <alignment horizontal="left" wrapText="1"/>
    </xf>
    <xf numFmtId="4" fontId="6" fillId="0" borderId="0" xfId="1" applyNumberFormat="1" applyFont="1" applyBorder="1" applyAlignment="1">
      <alignment horizontal="left" vertical="center"/>
    </xf>
    <xf numFmtId="4" fontId="5" fillId="0" borderId="0" xfId="1" applyNumberFormat="1" applyFont="1" applyBorder="1" applyAlignment="1">
      <alignment horizontal="left" vertical="center"/>
    </xf>
    <xf numFmtId="4" fontId="5" fillId="0" borderId="0" xfId="1" quotePrefix="1" applyNumberFormat="1" applyFont="1" applyFill="1" applyAlignment="1">
      <alignment wrapText="1"/>
    </xf>
    <xf numFmtId="4" fontId="5" fillId="0" borderId="0" xfId="1" quotePrefix="1" applyNumberFormat="1" applyFont="1" applyFill="1" applyAlignment="1">
      <alignment vertical="center" wrapText="1"/>
    </xf>
    <xf numFmtId="4" fontId="5" fillId="0" borderId="1" xfId="1" applyNumberFormat="1" applyFont="1" applyBorder="1" applyAlignment="1">
      <alignment horizontal="left" wrapText="1"/>
    </xf>
    <xf numFmtId="4" fontId="11" fillId="0" borderId="10" xfId="1" applyNumberFormat="1" applyFont="1" applyBorder="1" applyAlignment="1">
      <alignment horizontal="left" wrapText="1"/>
    </xf>
    <xf numFmtId="4" fontId="11" fillId="0" borderId="9" xfId="1" applyNumberFormat="1" applyFont="1" applyBorder="1" applyAlignment="1">
      <alignment horizontal="left" wrapText="1"/>
    </xf>
    <xf numFmtId="4" fontId="11" fillId="0" borderId="6" xfId="1" applyNumberFormat="1" applyFont="1" applyBorder="1" applyAlignment="1">
      <alignment horizontal="left" wrapText="1"/>
    </xf>
    <xf numFmtId="4" fontId="5" fillId="0" borderId="2" xfId="1" applyNumberFormat="1" applyFont="1" applyBorder="1" applyAlignment="1">
      <alignment horizontal="left" wrapText="1"/>
    </xf>
    <xf numFmtId="4" fontId="5" fillId="0" borderId="3" xfId="1" applyNumberFormat="1" applyFont="1" applyBorder="1" applyAlignment="1">
      <alignment horizontal="left" wrapText="1"/>
    </xf>
    <xf numFmtId="4" fontId="5" fillId="0" borderId="4" xfId="1" applyNumberFormat="1" applyFont="1" applyBorder="1" applyAlignment="1">
      <alignment horizontal="left" wrapText="1"/>
    </xf>
    <xf numFmtId="4" fontId="6" fillId="0" borderId="2" xfId="1" applyNumberFormat="1" applyFont="1" applyBorder="1" applyAlignment="1">
      <alignment horizontal="left" wrapText="1"/>
    </xf>
    <xf numFmtId="4" fontId="6" fillId="0" borderId="3" xfId="1" applyNumberFormat="1" applyFont="1" applyBorder="1" applyAlignment="1">
      <alignment horizontal="left" wrapText="1"/>
    </xf>
    <xf numFmtId="4" fontId="6" fillId="0" borderId="4" xfId="1" applyNumberFormat="1" applyFont="1" applyBorder="1" applyAlignment="1">
      <alignment horizontal="left" wrapText="1"/>
    </xf>
    <xf numFmtId="4" fontId="12" fillId="0" borderId="2" xfId="1" applyNumberFormat="1" applyFont="1" applyBorder="1" applyAlignment="1">
      <alignment horizontal="center" wrapText="1"/>
    </xf>
    <xf numFmtId="4" fontId="12" fillId="0" borderId="4" xfId="1" applyNumberFormat="1" applyFont="1" applyBorder="1" applyAlignment="1">
      <alignment horizontal="center" wrapText="1"/>
    </xf>
    <xf numFmtId="4" fontId="11" fillId="0" borderId="12" xfId="1" applyNumberFormat="1" applyFont="1" applyBorder="1" applyAlignment="1">
      <alignment wrapText="1"/>
    </xf>
    <xf numFmtId="0" fontId="0" fillId="0" borderId="11" xfId="0" applyBorder="1" applyAlignment="1">
      <alignment wrapText="1"/>
    </xf>
    <xf numFmtId="4" fontId="5" fillId="0" borderId="0" xfId="1" applyNumberFormat="1" applyFont="1" applyBorder="1" applyAlignment="1">
      <alignment horizontal="left" vertical="top" wrapText="1"/>
    </xf>
    <xf numFmtId="4" fontId="6" fillId="2" borderId="2" xfId="1" applyNumberFormat="1" applyFont="1" applyFill="1" applyBorder="1" applyAlignment="1">
      <alignment horizontal="left" wrapText="1"/>
    </xf>
    <xf numFmtId="4" fontId="6" fillId="2" borderId="3" xfId="1" applyNumberFormat="1" applyFont="1" applyFill="1" applyBorder="1" applyAlignment="1">
      <alignment horizontal="left" wrapText="1"/>
    </xf>
    <xf numFmtId="4" fontId="6" fillId="2" borderId="4" xfId="1" applyNumberFormat="1" applyFont="1" applyFill="1" applyBorder="1" applyAlignment="1">
      <alignment horizontal="left" wrapText="1"/>
    </xf>
    <xf numFmtId="4" fontId="10" fillId="0" borderId="2" xfId="1" applyNumberFormat="1" applyFont="1" applyBorder="1" applyAlignment="1">
      <alignment horizontal="center" vertical="center"/>
    </xf>
    <xf numFmtId="4" fontId="10" fillId="0" borderId="3" xfId="1" applyNumberFormat="1" applyFont="1" applyBorder="1" applyAlignment="1">
      <alignment horizontal="center" vertical="center"/>
    </xf>
    <xf numFmtId="4" fontId="10" fillId="0" borderId="4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/>
    <xf numFmtId="4" fontId="7" fillId="0" borderId="1" xfId="1" applyNumberFormat="1" applyFont="1" applyBorder="1" applyAlignment="1">
      <alignment wrapText="1"/>
    </xf>
    <xf numFmtId="4" fontId="5" fillId="0" borderId="8" xfId="1" applyNumberFormat="1" applyFont="1" applyBorder="1" applyAlignment="1">
      <alignment wrapText="1"/>
    </xf>
    <xf numFmtId="4" fontId="5" fillId="0" borderId="5" xfId="1" applyNumberFormat="1" applyFont="1" applyBorder="1" applyAlignment="1">
      <alignment wrapText="1"/>
    </xf>
    <xf numFmtId="4" fontId="5" fillId="0" borderId="1" xfId="1" applyNumberFormat="1" applyFont="1" applyBorder="1" applyAlignment="1">
      <alignment horizontal="center" vertical="center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wrapText="1"/>
    </xf>
    <xf numFmtId="4" fontId="6" fillId="0" borderId="0" xfId="1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2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3">
    <cellStyle name="Normale" xfId="0" builtinId="0"/>
    <cellStyle name="Normale 2" xfId="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zoomScaleNormal="100" workbookViewId="0">
      <selection activeCell="A5" sqref="A5:E5"/>
    </sheetView>
  </sheetViews>
  <sheetFormatPr defaultColWidth="8.75" defaultRowHeight="12.75" x14ac:dyDescent="0.2"/>
  <cols>
    <col min="1" max="1" width="63.125" style="1" customWidth="1"/>
    <col min="2" max="2" width="16.875" style="1" customWidth="1"/>
    <col min="3" max="3" width="18.125" style="1" customWidth="1"/>
    <col min="4" max="4" width="16.25" style="1" customWidth="1"/>
    <col min="5" max="5" width="17.75" style="1" customWidth="1"/>
    <col min="6" max="16384" width="8.75" style="1"/>
  </cols>
  <sheetData>
    <row r="2" spans="1:6" ht="36" customHeight="1" x14ac:dyDescent="0.2">
      <c r="A2" s="117" t="s">
        <v>259</v>
      </c>
      <c r="B2" s="117"/>
      <c r="C2" s="117"/>
      <c r="D2" s="117"/>
      <c r="E2" s="117"/>
    </row>
    <row r="3" spans="1:6" ht="36" customHeight="1" x14ac:dyDescent="0.2">
      <c r="A3" s="117" t="s">
        <v>266</v>
      </c>
      <c r="B3" s="117"/>
      <c r="C3" s="117"/>
      <c r="D3" s="117"/>
      <c r="E3" s="117"/>
    </row>
    <row r="4" spans="1:6" ht="36" customHeight="1" x14ac:dyDescent="0.2">
      <c r="A4" s="117" t="s">
        <v>249</v>
      </c>
      <c r="B4" s="117"/>
      <c r="C4" s="117"/>
      <c r="D4" s="117"/>
      <c r="E4" s="117"/>
    </row>
    <row r="5" spans="1:6" ht="36" customHeight="1" x14ac:dyDescent="0.2">
      <c r="A5" s="118"/>
      <c r="B5" s="118"/>
      <c r="C5" s="118"/>
      <c r="D5" s="118"/>
      <c r="E5" s="118"/>
    </row>
    <row r="6" spans="1:6" ht="24.6" customHeight="1" x14ac:dyDescent="0.2">
      <c r="A6" s="28"/>
      <c r="B6" s="119" t="s">
        <v>16</v>
      </c>
      <c r="C6" s="120"/>
      <c r="D6" s="120"/>
      <c r="E6" s="121"/>
    </row>
    <row r="7" spans="1:6" ht="38.25" x14ac:dyDescent="0.2">
      <c r="A7" s="29" t="s">
        <v>4</v>
      </c>
      <c r="B7" s="30" t="s">
        <v>5</v>
      </c>
      <c r="C7" s="29" t="s">
        <v>6</v>
      </c>
      <c r="D7" s="29" t="s">
        <v>17</v>
      </c>
      <c r="E7" s="31" t="s">
        <v>18</v>
      </c>
    </row>
    <row r="8" spans="1:6" ht="54" customHeight="1" x14ac:dyDescent="0.2">
      <c r="A8" s="48" t="s">
        <v>244</v>
      </c>
      <c r="B8" s="60">
        <v>1440000</v>
      </c>
      <c r="C8" s="32">
        <v>0</v>
      </c>
      <c r="D8" s="32">
        <v>0</v>
      </c>
      <c r="E8" s="60">
        <f>SUM(B8:D8)</f>
        <v>1440000</v>
      </c>
    </row>
    <row r="9" spans="1:6" ht="54" customHeight="1" x14ac:dyDescent="0.2">
      <c r="A9" s="47" t="s">
        <v>242</v>
      </c>
      <c r="B9" s="42">
        <v>0</v>
      </c>
      <c r="C9" s="42">
        <v>0</v>
      </c>
      <c r="D9" s="32">
        <v>0</v>
      </c>
      <c r="E9" s="43">
        <f>B9+C9+D9</f>
        <v>0</v>
      </c>
      <c r="F9" s="40"/>
    </row>
    <row r="10" spans="1:6" ht="54" customHeight="1" x14ac:dyDescent="0.2">
      <c r="A10" s="49" t="s">
        <v>243</v>
      </c>
      <c r="B10" s="42">
        <v>0</v>
      </c>
      <c r="C10" s="42">
        <v>0</v>
      </c>
      <c r="D10" s="32">
        <v>0</v>
      </c>
      <c r="E10" s="43">
        <v>0</v>
      </c>
    </row>
    <row r="11" spans="1:6" ht="54" customHeight="1" x14ac:dyDescent="0.2">
      <c r="A11" s="49" t="s">
        <v>240</v>
      </c>
      <c r="B11" s="32">
        <v>0</v>
      </c>
      <c r="C11" s="42">
        <v>0</v>
      </c>
      <c r="D11" s="32">
        <v>0</v>
      </c>
      <c r="E11" s="43">
        <f>B11+C11+D11</f>
        <v>0</v>
      </c>
    </row>
    <row r="12" spans="1:6" ht="54" customHeight="1" x14ac:dyDescent="0.2">
      <c r="A12" s="47" t="s">
        <v>241</v>
      </c>
      <c r="B12" s="32">
        <v>0</v>
      </c>
      <c r="C12" s="32">
        <v>0</v>
      </c>
      <c r="D12" s="32">
        <v>0</v>
      </c>
      <c r="E12" s="32">
        <v>0</v>
      </c>
    </row>
    <row r="13" spans="1:6" ht="54" customHeight="1" x14ac:dyDescent="0.2">
      <c r="A13" s="47" t="s">
        <v>245</v>
      </c>
      <c r="B13" s="32">
        <v>0</v>
      </c>
      <c r="C13" s="32">
        <v>0</v>
      </c>
      <c r="D13" s="32">
        <v>0</v>
      </c>
      <c r="E13" s="32">
        <v>0</v>
      </c>
    </row>
    <row r="14" spans="1:6" ht="54" customHeight="1" x14ac:dyDescent="0.2">
      <c r="A14" s="47" t="s">
        <v>142</v>
      </c>
      <c r="B14" s="32">
        <v>0</v>
      </c>
      <c r="C14" s="32">
        <v>0</v>
      </c>
      <c r="D14" s="32">
        <v>0</v>
      </c>
      <c r="E14" s="32">
        <v>0</v>
      </c>
    </row>
    <row r="15" spans="1:6" ht="54" customHeight="1" x14ac:dyDescent="0.2">
      <c r="A15" s="47" t="s">
        <v>42</v>
      </c>
      <c r="B15" s="114">
        <f>B8+B9+B10+B11+B12+B13+B14</f>
        <v>1440000</v>
      </c>
      <c r="C15" s="60">
        <f>SUM(C8:C14)</f>
        <v>0</v>
      </c>
      <c r="D15" s="42">
        <v>0</v>
      </c>
      <c r="E15" s="60">
        <f>SUM(E8:E14)</f>
        <v>1440000</v>
      </c>
    </row>
    <row r="16" spans="1:6" ht="36" customHeight="1" x14ac:dyDescent="0.2">
      <c r="A16" s="50"/>
      <c r="B16" s="44"/>
      <c r="C16" s="44"/>
      <c r="D16" s="44"/>
      <c r="E16" s="44"/>
    </row>
    <row r="17" spans="1:5" x14ac:dyDescent="0.2">
      <c r="C17" s="122" t="s">
        <v>20</v>
      </c>
      <c r="D17" s="122"/>
    </row>
    <row r="18" spans="1:5" ht="30.75" customHeight="1" x14ac:dyDescent="0.2">
      <c r="C18" s="115" t="s">
        <v>265</v>
      </c>
      <c r="D18" s="115"/>
    </row>
    <row r="19" spans="1:5" x14ac:dyDescent="0.2">
      <c r="C19" s="115"/>
      <c r="D19" s="115"/>
    </row>
    <row r="20" spans="1:5" x14ac:dyDescent="0.2">
      <c r="A20" s="1" t="s">
        <v>246</v>
      </c>
      <c r="C20" s="87"/>
      <c r="D20" s="87"/>
    </row>
    <row r="21" spans="1:5" x14ac:dyDescent="0.2">
      <c r="C21" s="87"/>
      <c r="D21" s="87"/>
    </row>
    <row r="22" spans="1:5" x14ac:dyDescent="0.2">
      <c r="A22" s="52" t="s">
        <v>247</v>
      </c>
    </row>
    <row r="23" spans="1:5" x14ac:dyDescent="0.2">
      <c r="A23" s="52" t="s">
        <v>248</v>
      </c>
    </row>
    <row r="24" spans="1:5" x14ac:dyDescent="0.2">
      <c r="A24" s="52"/>
    </row>
    <row r="25" spans="1:5" x14ac:dyDescent="0.2">
      <c r="A25" s="52" t="s">
        <v>19</v>
      </c>
      <c r="B25" s="51"/>
      <c r="C25" s="51"/>
      <c r="D25" s="51"/>
      <c r="E25" s="51"/>
    </row>
    <row r="26" spans="1:5" x14ac:dyDescent="0.2">
      <c r="A26" s="53"/>
      <c r="B26" s="51"/>
      <c r="C26" s="51"/>
      <c r="D26" s="51"/>
      <c r="E26" s="51"/>
    </row>
    <row r="27" spans="1:5" ht="42" customHeight="1" x14ac:dyDescent="0.2">
      <c r="B27" s="116"/>
      <c r="C27" s="116"/>
      <c r="D27" s="116"/>
      <c r="E27" s="116"/>
    </row>
  </sheetData>
  <mergeCells count="8">
    <mergeCell ref="C18:D19"/>
    <mergeCell ref="B27:E27"/>
    <mergeCell ref="A3:E3"/>
    <mergeCell ref="A2:E2"/>
    <mergeCell ref="A5:E5"/>
    <mergeCell ref="A4:E4"/>
    <mergeCell ref="B6:E6"/>
    <mergeCell ref="C17:D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zoomScale="80" zoomScaleNormal="80" zoomScaleSheetLayoutView="40" workbookViewId="0">
      <selection activeCell="A15" sqref="A15:G15"/>
    </sheetView>
  </sheetViews>
  <sheetFormatPr defaultColWidth="7.5" defaultRowHeight="12.75" x14ac:dyDescent="0.2"/>
  <cols>
    <col min="1" max="2" width="10.375" style="8" customWidth="1"/>
    <col min="3" max="4" width="41.5" style="8" customWidth="1"/>
    <col min="5" max="6" width="11" style="8" customWidth="1"/>
    <col min="7" max="7" width="16.25" style="8" customWidth="1"/>
    <col min="8" max="8" width="14.375" style="8" customWidth="1"/>
    <col min="9" max="10" width="11" style="8" customWidth="1"/>
    <col min="11" max="11" width="12.625" style="8" customWidth="1"/>
    <col min="12" max="12" width="10.75" style="8" customWidth="1"/>
    <col min="13" max="13" width="12.25" style="8" customWidth="1"/>
    <col min="14" max="14" width="11.5" style="8" customWidth="1"/>
    <col min="15" max="15" width="16.375" style="8" customWidth="1"/>
    <col min="16" max="16" width="11.875" style="8" customWidth="1"/>
    <col min="17" max="17" width="16.875" style="8" customWidth="1"/>
    <col min="18" max="18" width="10.75" style="8" customWidth="1"/>
    <col min="19" max="19" width="12" style="8" customWidth="1"/>
    <col min="20" max="16384" width="7.5" style="8"/>
  </cols>
  <sheetData>
    <row r="1" spans="1:19" ht="13.5" customHeight="1" x14ac:dyDescent="0.2">
      <c r="A1" s="95"/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ht="36" customHeight="1" x14ac:dyDescent="0.2">
      <c r="A2" s="95"/>
      <c r="B2" s="95"/>
      <c r="C2" s="96"/>
      <c r="D2" s="117" t="s">
        <v>260</v>
      </c>
      <c r="E2" s="117"/>
      <c r="F2" s="117"/>
      <c r="G2" s="117"/>
      <c r="H2" s="117"/>
      <c r="I2" s="117"/>
      <c r="J2" s="117"/>
      <c r="K2" s="117"/>
      <c r="L2" s="117"/>
      <c r="M2" s="117"/>
      <c r="N2" s="96"/>
      <c r="O2" s="96"/>
      <c r="P2" s="96"/>
      <c r="Q2" s="96"/>
      <c r="R2" s="96"/>
      <c r="S2" s="96"/>
    </row>
    <row r="3" spans="1:19" ht="18" x14ac:dyDescent="0.2">
      <c r="A3" s="95"/>
      <c r="B3" s="95"/>
      <c r="C3" s="96"/>
      <c r="D3" s="117" t="s">
        <v>266</v>
      </c>
      <c r="E3" s="117"/>
      <c r="F3" s="117"/>
      <c r="G3" s="117"/>
      <c r="H3" s="117"/>
      <c r="I3" s="117"/>
      <c r="J3" s="117"/>
      <c r="K3" s="117"/>
      <c r="L3" s="117"/>
      <c r="M3" s="117"/>
      <c r="N3" s="96"/>
      <c r="O3" s="96"/>
      <c r="P3" s="96"/>
      <c r="Q3" s="96"/>
      <c r="R3" s="96"/>
      <c r="S3" s="96"/>
    </row>
    <row r="4" spans="1:19" ht="36" customHeight="1" x14ac:dyDescent="0.2">
      <c r="A4" s="95"/>
      <c r="B4" s="95"/>
      <c r="C4" s="96"/>
      <c r="D4" s="117" t="s">
        <v>130</v>
      </c>
      <c r="E4" s="117"/>
      <c r="F4" s="117"/>
      <c r="G4" s="117"/>
      <c r="H4" s="117"/>
      <c r="I4" s="117"/>
      <c r="J4" s="117"/>
      <c r="K4" s="117"/>
      <c r="L4" s="117"/>
      <c r="M4" s="117"/>
      <c r="N4" s="96"/>
      <c r="O4" s="96"/>
      <c r="P4" s="96"/>
      <c r="Q4" s="96"/>
      <c r="R4" s="96"/>
      <c r="S4" s="96"/>
    </row>
    <row r="6" spans="1:19" ht="87" customHeight="1" x14ac:dyDescent="0.2">
      <c r="A6" s="132" t="s">
        <v>129</v>
      </c>
      <c r="B6" s="132" t="s">
        <v>128</v>
      </c>
      <c r="C6" s="132" t="s">
        <v>127</v>
      </c>
      <c r="D6" s="139" t="s">
        <v>126</v>
      </c>
      <c r="E6" s="132" t="s">
        <v>125</v>
      </c>
      <c r="F6" s="139" t="s">
        <v>124</v>
      </c>
      <c r="G6" s="132" t="s">
        <v>123</v>
      </c>
      <c r="H6" s="132" t="s">
        <v>122</v>
      </c>
      <c r="I6" s="132" t="s">
        <v>121</v>
      </c>
      <c r="J6" s="132" t="s">
        <v>120</v>
      </c>
      <c r="K6" s="132" t="s">
        <v>119</v>
      </c>
      <c r="L6" s="132" t="s">
        <v>118</v>
      </c>
      <c r="M6" s="132" t="s">
        <v>117</v>
      </c>
      <c r="N6" s="141" t="s">
        <v>116</v>
      </c>
      <c r="O6" s="132" t="s">
        <v>115</v>
      </c>
      <c r="P6" s="132" t="s">
        <v>114</v>
      </c>
      <c r="Q6" s="139" t="s">
        <v>113</v>
      </c>
      <c r="R6" s="139" t="s">
        <v>112</v>
      </c>
      <c r="S6" s="132" t="s">
        <v>111</v>
      </c>
    </row>
    <row r="7" spans="1:19" ht="75.75" customHeight="1" x14ac:dyDescent="0.2">
      <c r="A7" s="123"/>
      <c r="B7" s="123"/>
      <c r="C7" s="123"/>
      <c r="D7" s="140"/>
      <c r="E7" s="132"/>
      <c r="F7" s="140"/>
      <c r="G7" s="132"/>
      <c r="H7" s="132"/>
      <c r="I7" s="132"/>
      <c r="J7" s="132"/>
      <c r="K7" s="132"/>
      <c r="L7" s="132"/>
      <c r="M7" s="132"/>
      <c r="N7" s="142"/>
      <c r="O7" s="132"/>
      <c r="P7" s="132"/>
      <c r="Q7" s="140"/>
      <c r="R7" s="140"/>
      <c r="S7" s="132"/>
    </row>
    <row r="8" spans="1:19" ht="28.5" customHeight="1" x14ac:dyDescent="0.2">
      <c r="A8" s="3" t="s">
        <v>0</v>
      </c>
      <c r="B8" s="3" t="s">
        <v>0</v>
      </c>
      <c r="C8" s="3" t="s">
        <v>2</v>
      </c>
      <c r="D8" s="3" t="s">
        <v>105</v>
      </c>
      <c r="E8" s="3" t="s">
        <v>100</v>
      </c>
      <c r="F8" s="3" t="s">
        <v>110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109</v>
      </c>
      <c r="L8" s="3" t="s">
        <v>97</v>
      </c>
      <c r="M8" s="3" t="s">
        <v>1</v>
      </c>
      <c r="N8" s="3" t="s">
        <v>90</v>
      </c>
      <c r="O8" s="3" t="s">
        <v>1</v>
      </c>
      <c r="P8" s="3" t="s">
        <v>86</v>
      </c>
      <c r="Q8" s="3" t="s">
        <v>1</v>
      </c>
      <c r="R8" s="3" t="s">
        <v>1</v>
      </c>
      <c r="S8" s="3" t="s">
        <v>1</v>
      </c>
    </row>
    <row r="9" spans="1:19" ht="25.5" customHeight="1" x14ac:dyDescent="0.2">
      <c r="A9" s="138"/>
      <c r="B9" s="138"/>
      <c r="C9" s="138"/>
      <c r="D9" s="88"/>
      <c r="E9" s="88"/>
      <c r="F9" s="88"/>
      <c r="G9" s="14" t="s">
        <v>40</v>
      </c>
      <c r="H9" s="14" t="s">
        <v>40</v>
      </c>
      <c r="I9" s="14" t="s">
        <v>40</v>
      </c>
      <c r="J9" s="14" t="s">
        <v>40</v>
      </c>
      <c r="K9" s="88"/>
      <c r="L9" s="88"/>
      <c r="M9" s="88"/>
      <c r="N9" s="88"/>
      <c r="O9" s="88"/>
      <c r="P9" s="88"/>
      <c r="Q9" s="88"/>
      <c r="R9" s="88"/>
      <c r="S9" s="88"/>
    </row>
    <row r="11" spans="1:19" x14ac:dyDescent="0.2">
      <c r="A11" s="4" t="s">
        <v>11</v>
      </c>
      <c r="B11" s="4"/>
      <c r="C11" s="96"/>
      <c r="D11" s="96"/>
      <c r="E11" s="96"/>
      <c r="F11" s="96"/>
      <c r="G11" s="96"/>
      <c r="H11" s="96"/>
      <c r="I11" s="96"/>
      <c r="J11" s="96"/>
      <c r="K11" s="96"/>
      <c r="L11" s="96"/>
      <c r="N11" s="96"/>
      <c r="O11" s="96"/>
      <c r="P11" s="96"/>
      <c r="Q11" s="96"/>
      <c r="R11" s="96"/>
      <c r="S11" s="96"/>
    </row>
    <row r="12" spans="1:19" x14ac:dyDescent="0.2">
      <c r="A12" s="133" t="s">
        <v>238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96"/>
    </row>
    <row r="13" spans="1:19" x14ac:dyDescent="0.2">
      <c r="A13" s="133" t="s">
        <v>239</v>
      </c>
      <c r="B13" s="133"/>
      <c r="C13" s="133"/>
      <c r="D13" s="133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6"/>
    </row>
    <row r="14" spans="1:19" ht="17.25" customHeight="1" x14ac:dyDescent="0.2">
      <c r="A14" s="26" t="s">
        <v>108</v>
      </c>
      <c r="B14" s="26"/>
      <c r="C14" s="96"/>
      <c r="D14" s="96"/>
      <c r="E14" s="96"/>
      <c r="F14" s="96"/>
      <c r="G14" s="96"/>
      <c r="H14" s="96"/>
      <c r="I14" s="96"/>
      <c r="J14" s="96"/>
      <c r="K14" s="96"/>
      <c r="L14" s="96"/>
      <c r="N14" s="122" t="s">
        <v>20</v>
      </c>
      <c r="O14" s="122"/>
      <c r="P14" s="88"/>
      <c r="Q14" s="88"/>
      <c r="R14" s="96"/>
      <c r="S14" s="96"/>
    </row>
    <row r="15" spans="1:19" ht="42.75" customHeight="1" x14ac:dyDescent="0.2">
      <c r="A15" s="133" t="s">
        <v>107</v>
      </c>
      <c r="B15" s="133"/>
      <c r="C15" s="133"/>
      <c r="D15" s="133"/>
      <c r="E15" s="133"/>
      <c r="F15" s="133"/>
      <c r="G15" s="133"/>
      <c r="N15" s="115" t="s">
        <v>265</v>
      </c>
      <c r="O15" s="115"/>
      <c r="P15" s="88"/>
      <c r="Q15" s="88"/>
      <c r="R15" s="88"/>
    </row>
    <row r="16" spans="1:19" x14ac:dyDescent="0.2">
      <c r="A16" s="133" t="s">
        <v>106</v>
      </c>
      <c r="B16" s="133"/>
      <c r="C16" s="133"/>
      <c r="D16" s="133"/>
      <c r="E16" s="133"/>
      <c r="F16" s="133"/>
      <c r="G16" s="133"/>
      <c r="H16" s="133"/>
      <c r="N16" s="115"/>
      <c r="O16" s="115"/>
      <c r="P16" s="88"/>
      <c r="Q16" s="88"/>
      <c r="R16" s="88"/>
    </row>
    <row r="18" spans="1:17" ht="25.5" customHeight="1" x14ac:dyDescent="0.2">
      <c r="A18" s="10" t="s">
        <v>105</v>
      </c>
      <c r="B18" s="10"/>
      <c r="L18" s="125"/>
      <c r="M18" s="125"/>
      <c r="N18" s="125"/>
      <c r="O18" s="125"/>
      <c r="P18" s="126"/>
      <c r="Q18" s="126"/>
    </row>
    <row r="19" spans="1:17" x14ac:dyDescent="0.2">
      <c r="A19" s="96" t="s">
        <v>104</v>
      </c>
      <c r="B19" s="96"/>
      <c r="C19" s="19"/>
    </row>
    <row r="20" spans="1:17" x14ac:dyDescent="0.2">
      <c r="A20" s="124" t="s">
        <v>103</v>
      </c>
      <c r="B20" s="124"/>
      <c r="C20" s="124"/>
      <c r="D20" s="124"/>
      <c r="E20" s="124"/>
      <c r="F20" s="124"/>
      <c r="G20" s="124"/>
      <c r="H20" s="124"/>
    </row>
    <row r="21" spans="1:17" x14ac:dyDescent="0.2">
      <c r="A21" s="124" t="s">
        <v>102</v>
      </c>
      <c r="B21" s="124"/>
      <c r="C21" s="124"/>
      <c r="D21" s="124"/>
      <c r="E21" s="124"/>
      <c r="F21" s="124"/>
      <c r="G21" s="124"/>
      <c r="H21" s="124"/>
    </row>
    <row r="22" spans="1:17" x14ac:dyDescent="0.2">
      <c r="A22" s="124" t="s">
        <v>101</v>
      </c>
      <c r="B22" s="124"/>
      <c r="C22" s="124"/>
      <c r="D22" s="124"/>
      <c r="E22" s="124"/>
      <c r="F22" s="124"/>
      <c r="G22" s="124"/>
      <c r="H22" s="124"/>
    </row>
    <row r="24" spans="1:17" ht="25.5" x14ac:dyDescent="0.2">
      <c r="A24" s="10" t="s">
        <v>100</v>
      </c>
      <c r="B24" s="10"/>
    </row>
    <row r="25" spans="1:17" ht="12.75" customHeight="1" x14ac:dyDescent="0.2">
      <c r="A25" s="124" t="s">
        <v>99</v>
      </c>
      <c r="B25" s="124"/>
      <c r="C25" s="124"/>
      <c r="D25" s="90"/>
    </row>
    <row r="26" spans="1:17" ht="12.75" customHeight="1" x14ac:dyDescent="0.2">
      <c r="A26" s="124" t="s">
        <v>98</v>
      </c>
      <c r="B26" s="124"/>
      <c r="C26" s="124"/>
      <c r="D26" s="90"/>
      <c r="L26" s="27"/>
    </row>
    <row r="27" spans="1:17" ht="12.75" customHeight="1" x14ac:dyDescent="0.2">
      <c r="A27" s="90"/>
      <c r="B27" s="90"/>
      <c r="C27" s="90"/>
      <c r="D27" s="90"/>
      <c r="L27" s="27"/>
    </row>
    <row r="28" spans="1:17" ht="25.5" x14ac:dyDescent="0.2">
      <c r="A28" s="10" t="s">
        <v>97</v>
      </c>
      <c r="B28" s="10"/>
    </row>
    <row r="29" spans="1:17" ht="12.75" customHeight="1" x14ac:dyDescent="0.2">
      <c r="A29" s="124" t="s">
        <v>96</v>
      </c>
      <c r="B29" s="124"/>
      <c r="C29" s="124"/>
      <c r="D29" s="90"/>
    </row>
    <row r="30" spans="1:17" ht="28.5" customHeight="1" x14ac:dyDescent="0.2">
      <c r="A30" s="124" t="s">
        <v>95</v>
      </c>
      <c r="B30" s="124"/>
      <c r="C30" s="124"/>
      <c r="D30" s="90"/>
    </row>
    <row r="31" spans="1:17" ht="13.5" customHeight="1" x14ac:dyDescent="0.2">
      <c r="A31" s="124" t="s">
        <v>94</v>
      </c>
      <c r="B31" s="124"/>
      <c r="C31" s="124"/>
      <c r="D31" s="90"/>
    </row>
    <row r="32" spans="1:17" x14ac:dyDescent="0.2">
      <c r="A32" s="134" t="s">
        <v>93</v>
      </c>
      <c r="B32" s="134"/>
      <c r="C32" s="134"/>
      <c r="D32" s="92"/>
    </row>
    <row r="33" spans="1:13" ht="53.25" customHeight="1" x14ac:dyDescent="0.2">
      <c r="A33" s="135" t="s">
        <v>92</v>
      </c>
      <c r="B33" s="135"/>
      <c r="C33" s="134"/>
      <c r="D33" s="92"/>
    </row>
    <row r="34" spans="1:13" ht="38.25" customHeight="1" x14ac:dyDescent="0.2">
      <c r="A34" s="124" t="s">
        <v>91</v>
      </c>
      <c r="B34" s="124"/>
      <c r="C34" s="124"/>
      <c r="D34" s="90"/>
    </row>
    <row r="35" spans="1:13" ht="15.75" customHeight="1" x14ac:dyDescent="0.2">
      <c r="A35" s="90"/>
      <c r="B35" s="90"/>
      <c r="C35" s="90"/>
      <c r="D35" s="90"/>
    </row>
    <row r="36" spans="1:13" ht="25.5" x14ac:dyDescent="0.2">
      <c r="A36" s="10" t="s">
        <v>90</v>
      </c>
      <c r="B36" s="10"/>
    </row>
    <row r="37" spans="1:13" x14ac:dyDescent="0.2">
      <c r="A37" s="136" t="s">
        <v>89</v>
      </c>
      <c r="B37" s="136"/>
      <c r="C37" s="136"/>
      <c r="D37" s="136"/>
      <c r="E37" s="136"/>
      <c r="F37" s="136"/>
      <c r="G37" s="136"/>
      <c r="H37" s="136"/>
      <c r="I37" s="136"/>
    </row>
    <row r="38" spans="1:13" ht="12.75" customHeight="1" x14ac:dyDescent="0.2">
      <c r="A38" s="137" t="s">
        <v>88</v>
      </c>
      <c r="B38" s="137"/>
      <c r="C38" s="137"/>
      <c r="D38" s="137"/>
      <c r="E38" s="137"/>
      <c r="F38" s="137"/>
      <c r="G38" s="137"/>
      <c r="H38" s="137"/>
      <c r="I38" s="137"/>
    </row>
    <row r="39" spans="1:13" x14ac:dyDescent="0.2">
      <c r="A39" s="124" t="s">
        <v>87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1:13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5.5" x14ac:dyDescent="0.2">
      <c r="A41" s="10" t="s">
        <v>86</v>
      </c>
      <c r="B41" s="10"/>
    </row>
    <row r="42" spans="1:13" x14ac:dyDescent="0.2">
      <c r="A42" s="96" t="s">
        <v>85</v>
      </c>
      <c r="B42" s="96"/>
      <c r="C42" s="19"/>
      <c r="D42" s="19"/>
    </row>
    <row r="43" spans="1:13" x14ac:dyDescent="0.2">
      <c r="A43" s="137" t="s">
        <v>84</v>
      </c>
      <c r="B43" s="137"/>
      <c r="C43" s="137"/>
      <c r="D43" s="93"/>
    </row>
    <row r="44" spans="1:13" x14ac:dyDescent="0.2">
      <c r="A44" s="93"/>
      <c r="B44" s="93"/>
      <c r="C44" s="93"/>
      <c r="D44" s="93"/>
    </row>
    <row r="45" spans="1:13" ht="12.75" customHeight="1" x14ac:dyDescent="0.2">
      <c r="A45" s="127" t="s">
        <v>83</v>
      </c>
      <c r="B45" s="127"/>
      <c r="C45" s="127"/>
      <c r="D45" s="127"/>
      <c r="E45" s="25"/>
      <c r="F45" s="25"/>
      <c r="G45" s="25"/>
      <c r="H45" s="25"/>
    </row>
    <row r="46" spans="1:13" ht="12.75" customHeight="1" x14ac:dyDescent="0.2">
      <c r="A46" s="129" t="s">
        <v>82</v>
      </c>
      <c r="B46" s="130"/>
      <c r="C46" s="130"/>
      <c r="D46" s="131"/>
      <c r="E46" s="90"/>
      <c r="F46" s="90"/>
      <c r="G46" s="90"/>
      <c r="H46" s="90"/>
    </row>
    <row r="47" spans="1:13" x14ac:dyDescent="0.2">
      <c r="A47" s="123" t="s">
        <v>81</v>
      </c>
      <c r="B47" s="123"/>
      <c r="C47" s="123"/>
      <c r="D47" s="89" t="s">
        <v>80</v>
      </c>
    </row>
    <row r="48" spans="1:13" x14ac:dyDescent="0.2">
      <c r="A48" s="123" t="s">
        <v>79</v>
      </c>
      <c r="B48" s="123"/>
      <c r="C48" s="123"/>
      <c r="D48" s="89" t="s">
        <v>78</v>
      </c>
    </row>
    <row r="49" spans="1:4" x14ac:dyDescent="0.2">
      <c r="A49" s="123" t="s">
        <v>77</v>
      </c>
      <c r="B49" s="123"/>
      <c r="C49" s="123"/>
      <c r="D49" s="89" t="s">
        <v>1</v>
      </c>
    </row>
    <row r="50" spans="1:4" ht="12.75" customHeight="1" x14ac:dyDescent="0.2">
      <c r="A50" s="123" t="s">
        <v>76</v>
      </c>
      <c r="B50" s="123"/>
      <c r="C50" s="123"/>
      <c r="D50" s="89" t="s">
        <v>1</v>
      </c>
    </row>
    <row r="51" spans="1:4" ht="12.75" customHeight="1" x14ac:dyDescent="0.2">
      <c r="A51" s="128" t="s">
        <v>75</v>
      </c>
      <c r="B51" s="128"/>
      <c r="C51" s="128"/>
      <c r="D51" s="128"/>
    </row>
    <row r="52" spans="1:4" x14ac:dyDescent="0.2">
      <c r="A52" s="123" t="s">
        <v>74</v>
      </c>
      <c r="B52" s="123"/>
      <c r="C52" s="123"/>
      <c r="D52" s="89" t="s">
        <v>1</v>
      </c>
    </row>
    <row r="53" spans="1:4" x14ac:dyDescent="0.2">
      <c r="A53" s="123" t="s">
        <v>73</v>
      </c>
      <c r="B53" s="123"/>
      <c r="C53" s="123"/>
      <c r="D53" s="89" t="s">
        <v>1</v>
      </c>
    </row>
    <row r="54" spans="1:4" x14ac:dyDescent="0.2">
      <c r="A54" s="123" t="s">
        <v>72</v>
      </c>
      <c r="B54" s="123"/>
      <c r="C54" s="123"/>
      <c r="D54" s="89" t="s">
        <v>70</v>
      </c>
    </row>
    <row r="55" spans="1:4" x14ac:dyDescent="0.2">
      <c r="A55" s="123" t="s">
        <v>71</v>
      </c>
      <c r="B55" s="123"/>
      <c r="C55" s="123"/>
      <c r="D55" s="89" t="s">
        <v>70</v>
      </c>
    </row>
    <row r="56" spans="1:4" ht="12.75" customHeight="1" x14ac:dyDescent="0.2">
      <c r="A56" s="128" t="s">
        <v>69</v>
      </c>
      <c r="B56" s="128"/>
      <c r="C56" s="128"/>
      <c r="D56" s="128"/>
    </row>
    <row r="57" spans="1:4" x14ac:dyDescent="0.2">
      <c r="A57" s="123" t="s">
        <v>68</v>
      </c>
      <c r="B57" s="123"/>
      <c r="C57" s="123"/>
      <c r="D57" s="89" t="s">
        <v>1</v>
      </c>
    </row>
    <row r="58" spans="1:4" x14ac:dyDescent="0.2">
      <c r="A58" s="123" t="s">
        <v>67</v>
      </c>
      <c r="B58" s="123"/>
      <c r="C58" s="123"/>
      <c r="D58" s="89" t="s">
        <v>1</v>
      </c>
    </row>
    <row r="59" spans="1:4" x14ac:dyDescent="0.2">
      <c r="A59" s="123" t="s">
        <v>66</v>
      </c>
      <c r="B59" s="123"/>
      <c r="C59" s="123"/>
      <c r="D59" s="89" t="s">
        <v>1</v>
      </c>
    </row>
    <row r="60" spans="1:4" x14ac:dyDescent="0.2">
      <c r="A60" s="123" t="s">
        <v>65</v>
      </c>
      <c r="B60" s="123"/>
      <c r="C60" s="123"/>
      <c r="D60" s="89" t="s">
        <v>1</v>
      </c>
    </row>
    <row r="61" spans="1:4" x14ac:dyDescent="0.2">
      <c r="A61" s="123" t="s">
        <v>64</v>
      </c>
      <c r="B61" s="123"/>
      <c r="C61" s="123"/>
      <c r="D61" s="89" t="s">
        <v>1</v>
      </c>
    </row>
    <row r="62" spans="1:4" x14ac:dyDescent="0.2">
      <c r="A62" s="123" t="s">
        <v>63</v>
      </c>
      <c r="B62" s="123"/>
      <c r="C62" s="123"/>
      <c r="D62" s="89" t="s">
        <v>1</v>
      </c>
    </row>
    <row r="63" spans="1:4" x14ac:dyDescent="0.2">
      <c r="A63" s="123" t="s">
        <v>62</v>
      </c>
      <c r="B63" s="123"/>
      <c r="C63" s="123"/>
      <c r="D63" s="89" t="s">
        <v>1</v>
      </c>
    </row>
  </sheetData>
  <mergeCells count="64">
    <mergeCell ref="Q6:Q7"/>
    <mergeCell ref="R6:R7"/>
    <mergeCell ref="S6:S7"/>
    <mergeCell ref="J6:J7"/>
    <mergeCell ref="D2:M2"/>
    <mergeCell ref="D3:M3"/>
    <mergeCell ref="D4:M4"/>
    <mergeCell ref="M6:M7"/>
    <mergeCell ref="N6:N7"/>
    <mergeCell ref="D6:D7"/>
    <mergeCell ref="I6:I7"/>
    <mergeCell ref="A20:H20"/>
    <mergeCell ref="P6:P7"/>
    <mergeCell ref="F6:F7"/>
    <mergeCell ref="N14:O14"/>
    <mergeCell ref="N15:O16"/>
    <mergeCell ref="A38:I38"/>
    <mergeCell ref="K6:K7"/>
    <mergeCell ref="A48:C48"/>
    <mergeCell ref="E6:E7"/>
    <mergeCell ref="G6:G7"/>
    <mergeCell ref="A31:C31"/>
    <mergeCell ref="A29:C29"/>
    <mergeCell ref="A26:C26"/>
    <mergeCell ref="A9:C9"/>
    <mergeCell ref="A16:H16"/>
    <mergeCell ref="A15:G15"/>
    <mergeCell ref="A13:D13"/>
    <mergeCell ref="A21:H21"/>
    <mergeCell ref="A30:C30"/>
    <mergeCell ref="A25:C25"/>
    <mergeCell ref="A22:H22"/>
    <mergeCell ref="A53:C53"/>
    <mergeCell ref="H6:H7"/>
    <mergeCell ref="A59:C59"/>
    <mergeCell ref="C6:C7"/>
    <mergeCell ref="A12:R12"/>
    <mergeCell ref="L6:L7"/>
    <mergeCell ref="A6:A7"/>
    <mergeCell ref="O6:O7"/>
    <mergeCell ref="B6:B7"/>
    <mergeCell ref="A34:C34"/>
    <mergeCell ref="A32:C32"/>
    <mergeCell ref="A33:C33"/>
    <mergeCell ref="A37:I37"/>
    <mergeCell ref="A55:C55"/>
    <mergeCell ref="A47:C47"/>
    <mergeCell ref="A43:C43"/>
    <mergeCell ref="A54:C54"/>
    <mergeCell ref="A39:M39"/>
    <mergeCell ref="L18:Q18"/>
    <mergeCell ref="A63:C63"/>
    <mergeCell ref="A49:C49"/>
    <mergeCell ref="A50:C50"/>
    <mergeCell ref="A45:D45"/>
    <mergeCell ref="A51:D51"/>
    <mergeCell ref="A56:D56"/>
    <mergeCell ref="A46:D46"/>
    <mergeCell ref="A57:C57"/>
    <mergeCell ref="A58:C58"/>
    <mergeCell ref="A60:C60"/>
    <mergeCell ref="A61:C61"/>
    <mergeCell ref="A62:C62"/>
    <mergeCell ref="A52:C52"/>
  </mergeCells>
  <printOptions horizontalCentered="1"/>
  <pageMargins left="0.39370078740157483" right="0.39370078740157483" top="0.39370078740157483" bottom="0.39370078740157483" header="0" footer="0"/>
  <pageSetup paperSize="8" scale="60" fitToHeight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zoomScale="70" zoomScaleNormal="70" zoomScaleSheetLayoutView="40" workbookViewId="0">
      <selection sqref="A1:XFD1048576"/>
    </sheetView>
  </sheetViews>
  <sheetFormatPr defaultColWidth="7.5" defaultRowHeight="12.75" x14ac:dyDescent="0.2"/>
  <cols>
    <col min="1" max="1" width="15.125" style="8" customWidth="1"/>
    <col min="2" max="2" width="19.25" style="8" customWidth="1"/>
    <col min="3" max="3" width="21.125" style="8" customWidth="1"/>
    <col min="4" max="4" width="29" style="8" customWidth="1"/>
    <col min="5" max="6" width="6.5" style="8" bestFit="1" customWidth="1"/>
    <col min="7" max="7" width="13.625" style="8" customWidth="1"/>
    <col min="8" max="8" width="14" style="8" customWidth="1"/>
    <col min="9" max="10" width="19.125" style="8" customWidth="1"/>
    <col min="11" max="11" width="16.75" style="8" customWidth="1"/>
    <col min="12" max="12" width="23.25" style="8" customWidth="1"/>
    <col min="13" max="16" width="11.375" style="8" customWidth="1"/>
    <col min="17" max="16384" width="7.5" style="8"/>
  </cols>
  <sheetData>
    <row r="1" spans="1:17" ht="14.25" customHeight="1" x14ac:dyDescent="0.2">
      <c r="A1" s="143"/>
      <c r="B1" s="143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7" ht="36" customHeight="1" x14ac:dyDescent="0.2">
      <c r="A2" s="95"/>
      <c r="B2" s="95"/>
      <c r="C2" s="96"/>
      <c r="D2" s="117" t="s">
        <v>261</v>
      </c>
      <c r="E2" s="117"/>
      <c r="F2" s="117"/>
      <c r="G2" s="117"/>
      <c r="H2" s="117"/>
      <c r="I2" s="117"/>
      <c r="J2" s="117"/>
      <c r="K2" s="117"/>
      <c r="L2" s="117"/>
      <c r="M2" s="117"/>
      <c r="N2" s="96"/>
      <c r="O2" s="96"/>
      <c r="P2" s="96"/>
    </row>
    <row r="3" spans="1:17" ht="35.25" customHeight="1" x14ac:dyDescent="0.2">
      <c r="A3" s="95"/>
      <c r="B3" s="95"/>
      <c r="C3" s="96"/>
      <c r="D3" s="117" t="s">
        <v>266</v>
      </c>
      <c r="E3" s="117"/>
      <c r="F3" s="117"/>
      <c r="G3" s="117"/>
      <c r="H3" s="117"/>
      <c r="I3" s="117"/>
      <c r="J3" s="117"/>
      <c r="K3" s="117"/>
      <c r="L3" s="117"/>
      <c r="M3" s="117"/>
      <c r="N3" s="96"/>
      <c r="O3" s="96"/>
      <c r="P3" s="96"/>
    </row>
    <row r="4" spans="1:17" ht="36" customHeight="1" x14ac:dyDescent="0.2">
      <c r="A4" s="95"/>
      <c r="B4" s="95"/>
      <c r="C4" s="96"/>
      <c r="D4" s="117" t="s">
        <v>61</v>
      </c>
      <c r="E4" s="117"/>
      <c r="F4" s="117"/>
      <c r="G4" s="117"/>
      <c r="H4" s="117"/>
      <c r="I4" s="117"/>
      <c r="J4" s="117"/>
      <c r="K4" s="117"/>
      <c r="L4" s="117"/>
      <c r="M4" s="117"/>
      <c r="N4" s="96"/>
      <c r="O4" s="96"/>
      <c r="P4" s="96"/>
    </row>
    <row r="5" spans="1:17" ht="14.25" customHeight="1" x14ac:dyDescent="0.2"/>
    <row r="6" spans="1:17" ht="22.5" customHeight="1" x14ac:dyDescent="0.2">
      <c r="A6" s="145" t="s">
        <v>60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7"/>
    </row>
    <row r="7" spans="1:17" ht="25.5" customHeight="1" x14ac:dyDescent="0.2">
      <c r="A7" s="140" t="s">
        <v>59</v>
      </c>
      <c r="B7" s="140" t="s">
        <v>58</v>
      </c>
      <c r="C7" s="140" t="s">
        <v>57</v>
      </c>
      <c r="D7" s="140" t="s">
        <v>56</v>
      </c>
      <c r="E7" s="145" t="s">
        <v>55</v>
      </c>
      <c r="F7" s="146"/>
      <c r="G7" s="147"/>
      <c r="H7" s="139" t="s">
        <v>54</v>
      </c>
      <c r="I7" s="140" t="s">
        <v>53</v>
      </c>
      <c r="J7" s="148" t="s">
        <v>52</v>
      </c>
      <c r="K7" s="140" t="s">
        <v>51</v>
      </c>
      <c r="L7" s="140" t="s">
        <v>50</v>
      </c>
      <c r="M7" s="150" t="s">
        <v>49</v>
      </c>
      <c r="N7" s="150"/>
      <c r="O7" s="150"/>
      <c r="P7" s="150"/>
    </row>
    <row r="8" spans="1:17" ht="57" customHeight="1" x14ac:dyDescent="0.2">
      <c r="A8" s="123"/>
      <c r="B8" s="123"/>
      <c r="C8" s="132"/>
      <c r="D8" s="123"/>
      <c r="E8" s="22" t="s">
        <v>48</v>
      </c>
      <c r="F8" s="22" t="s">
        <v>47</v>
      </c>
      <c r="G8" s="22" t="s">
        <v>46</v>
      </c>
      <c r="H8" s="140"/>
      <c r="I8" s="132"/>
      <c r="J8" s="149"/>
      <c r="K8" s="132"/>
      <c r="L8" s="132"/>
      <c r="M8" s="94" t="s">
        <v>45</v>
      </c>
      <c r="N8" s="94" t="s">
        <v>44</v>
      </c>
      <c r="O8" s="94" t="s">
        <v>43</v>
      </c>
      <c r="P8" s="23" t="s">
        <v>42</v>
      </c>
    </row>
    <row r="9" spans="1:17" ht="30" customHeight="1" x14ac:dyDescent="0.2">
      <c r="A9" s="3" t="s">
        <v>0</v>
      </c>
      <c r="B9" s="3" t="s">
        <v>0</v>
      </c>
      <c r="C9" s="3" t="s">
        <v>0</v>
      </c>
      <c r="D9" s="3" t="s">
        <v>2</v>
      </c>
      <c r="E9" s="3" t="s">
        <v>41</v>
      </c>
      <c r="F9" s="3" t="s">
        <v>41</v>
      </c>
      <c r="G9" s="3" t="s">
        <v>41</v>
      </c>
      <c r="H9" s="3" t="s">
        <v>0</v>
      </c>
      <c r="I9" s="3" t="s">
        <v>34</v>
      </c>
      <c r="J9" s="3" t="s">
        <v>31</v>
      </c>
      <c r="K9" s="3" t="s">
        <v>28</v>
      </c>
      <c r="L9" s="3" t="s">
        <v>24</v>
      </c>
      <c r="M9" s="99" t="s">
        <v>3</v>
      </c>
      <c r="N9" s="99" t="s">
        <v>3</v>
      </c>
      <c r="O9" s="99" t="s">
        <v>3</v>
      </c>
      <c r="P9" s="99" t="s">
        <v>40</v>
      </c>
    </row>
    <row r="10" spans="1:17" ht="30" customHeight="1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37">
        <v>0</v>
      </c>
      <c r="N10" s="37">
        <v>0</v>
      </c>
      <c r="O10" s="37">
        <v>0</v>
      </c>
      <c r="P10" s="37">
        <v>0</v>
      </c>
    </row>
    <row r="11" spans="1:17" x14ac:dyDescent="0.2">
      <c r="A11" s="88" t="s">
        <v>39</v>
      </c>
      <c r="B11" s="88"/>
      <c r="C11" s="88"/>
      <c r="D11" s="88" t="s">
        <v>39</v>
      </c>
      <c r="E11" s="88"/>
      <c r="F11" s="88"/>
      <c r="G11" s="88"/>
      <c r="H11" s="88"/>
      <c r="I11" s="88"/>
      <c r="J11" s="88"/>
      <c r="K11" s="88"/>
      <c r="L11" s="88"/>
      <c r="M11" s="2" t="s">
        <v>40</v>
      </c>
      <c r="N11" s="2" t="s">
        <v>40</v>
      </c>
      <c r="O11" s="2" t="s">
        <v>40</v>
      </c>
      <c r="P11" s="2" t="s">
        <v>40</v>
      </c>
      <c r="Q11" s="24"/>
    </row>
    <row r="13" spans="1:17" x14ac:dyDescent="0.2">
      <c r="A13" s="152"/>
      <c r="B13" s="152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96"/>
      <c r="N13" s="96"/>
      <c r="O13" s="96"/>
    </row>
    <row r="14" spans="1:17" x14ac:dyDescent="0.2">
      <c r="A14" s="153" t="s">
        <v>39</v>
      </c>
      <c r="B14" s="153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96"/>
      <c r="N14" s="96"/>
      <c r="O14" s="96"/>
    </row>
    <row r="15" spans="1:17" x14ac:dyDescent="0.2">
      <c r="K15" s="122" t="s">
        <v>20</v>
      </c>
      <c r="L15" s="122"/>
      <c r="P15" s="88"/>
    </row>
    <row r="16" spans="1:17" ht="46.5" customHeight="1" x14ac:dyDescent="0.2">
      <c r="A16" s="25" t="s">
        <v>38</v>
      </c>
      <c r="K16" s="115" t="s">
        <v>265</v>
      </c>
      <c r="L16" s="115"/>
      <c r="P16" s="88"/>
    </row>
    <row r="17" spans="1:15" ht="27.75" customHeight="1" x14ac:dyDescent="0.2">
      <c r="A17" s="154" t="s">
        <v>37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5" ht="24.75" customHeight="1" x14ac:dyDescent="0.2">
      <c r="A18" s="155" t="s">
        <v>36</v>
      </c>
      <c r="B18" s="155"/>
      <c r="C18" s="155"/>
      <c r="D18" s="155"/>
      <c r="E18" s="155"/>
      <c r="F18" s="155"/>
      <c r="G18" s="155"/>
      <c r="H18" s="155"/>
      <c r="I18" s="155"/>
      <c r="J18" s="155"/>
    </row>
    <row r="19" spans="1:15" ht="14.25" customHeight="1" x14ac:dyDescent="0.2">
      <c r="A19" s="154" t="s">
        <v>35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2" spans="1:15" ht="43.5" customHeight="1" x14ac:dyDescent="0.2">
      <c r="A22" s="151" t="s">
        <v>34</v>
      </c>
      <c r="B22" s="151"/>
      <c r="C22" s="151"/>
      <c r="J22" s="125" t="s">
        <v>256</v>
      </c>
      <c r="K22" s="125"/>
      <c r="L22" s="125"/>
      <c r="M22" s="125"/>
      <c r="N22" s="126"/>
      <c r="O22" s="126"/>
    </row>
    <row r="23" spans="1:15" x14ac:dyDescent="0.2">
      <c r="A23" s="124" t="s">
        <v>27</v>
      </c>
      <c r="B23" s="124"/>
      <c r="C23" s="124"/>
    </row>
    <row r="24" spans="1:15" x14ac:dyDescent="0.2">
      <c r="A24" s="124" t="s">
        <v>33</v>
      </c>
      <c r="B24" s="124"/>
      <c r="C24" s="124"/>
      <c r="E24" s="91"/>
      <c r="F24" s="91"/>
    </row>
    <row r="25" spans="1:15" x14ac:dyDescent="0.2">
      <c r="A25" s="124" t="s">
        <v>32</v>
      </c>
      <c r="B25" s="124"/>
      <c r="C25" s="124"/>
    </row>
    <row r="27" spans="1:15" x14ac:dyDescent="0.2">
      <c r="A27" s="151" t="s">
        <v>31</v>
      </c>
      <c r="B27" s="151"/>
      <c r="C27" s="151"/>
    </row>
    <row r="28" spans="1:15" x14ac:dyDescent="0.2">
      <c r="A28" s="124" t="s">
        <v>27</v>
      </c>
      <c r="B28" s="124"/>
      <c r="C28" s="124"/>
    </row>
    <row r="29" spans="1:15" x14ac:dyDescent="0.2">
      <c r="A29" s="124" t="s">
        <v>30</v>
      </c>
      <c r="B29" s="124"/>
      <c r="C29" s="124"/>
    </row>
    <row r="30" spans="1:15" ht="26.25" customHeight="1" x14ac:dyDescent="0.2">
      <c r="A30" s="124" t="s">
        <v>29</v>
      </c>
      <c r="B30" s="124"/>
      <c r="C30" s="124"/>
    </row>
    <row r="32" spans="1:15" x14ac:dyDescent="0.2">
      <c r="A32" s="151" t="s">
        <v>28</v>
      </c>
      <c r="B32" s="151"/>
      <c r="C32" s="151"/>
    </row>
    <row r="33" spans="1:8" x14ac:dyDescent="0.2">
      <c r="A33" s="124" t="s">
        <v>27</v>
      </c>
      <c r="B33" s="124"/>
      <c r="C33" s="124"/>
    </row>
    <row r="34" spans="1:8" x14ac:dyDescent="0.2">
      <c r="A34" s="124" t="s">
        <v>26</v>
      </c>
      <c r="B34" s="124"/>
      <c r="C34" s="124"/>
    </row>
    <row r="35" spans="1:8" x14ac:dyDescent="0.2">
      <c r="A35" s="124" t="s">
        <v>25</v>
      </c>
      <c r="B35" s="124"/>
      <c r="C35" s="124"/>
    </row>
    <row r="37" spans="1:8" x14ac:dyDescent="0.2">
      <c r="A37" s="151" t="s">
        <v>24</v>
      </c>
      <c r="B37" s="151"/>
      <c r="C37" s="151"/>
    </row>
    <row r="38" spans="1:8" ht="12.75" customHeight="1" x14ac:dyDescent="0.2">
      <c r="A38" s="124" t="s">
        <v>23</v>
      </c>
      <c r="B38" s="124"/>
      <c r="C38" s="124"/>
      <c r="E38" s="16"/>
      <c r="F38" s="16"/>
      <c r="G38" s="16"/>
      <c r="H38" s="16"/>
    </row>
    <row r="39" spans="1:8" ht="12.75" customHeight="1" x14ac:dyDescent="0.2">
      <c r="A39" s="124" t="s">
        <v>22</v>
      </c>
      <c r="B39" s="124"/>
      <c r="C39" s="124"/>
      <c r="E39" s="16"/>
      <c r="F39" s="16"/>
      <c r="G39" s="16"/>
      <c r="H39" s="16"/>
    </row>
    <row r="40" spans="1:8" x14ac:dyDescent="0.2">
      <c r="A40" s="134" t="s">
        <v>21</v>
      </c>
      <c r="B40" s="134"/>
      <c r="E40" s="16"/>
      <c r="F40" s="16"/>
      <c r="G40" s="16"/>
      <c r="H40" s="16"/>
    </row>
    <row r="41" spans="1:8" x14ac:dyDescent="0.2">
      <c r="E41" s="16"/>
      <c r="F41" s="16"/>
      <c r="G41" s="16"/>
      <c r="H41" s="16"/>
    </row>
    <row r="42" spans="1:8" x14ac:dyDescent="0.2">
      <c r="E42" s="16"/>
      <c r="F42" s="16"/>
      <c r="G42" s="16"/>
      <c r="H42" s="16"/>
    </row>
    <row r="43" spans="1:8" x14ac:dyDescent="0.2">
      <c r="E43" s="16"/>
      <c r="F43" s="16"/>
      <c r="G43" s="16"/>
      <c r="H43" s="16"/>
    </row>
    <row r="44" spans="1:8" x14ac:dyDescent="0.2">
      <c r="E44" s="16"/>
      <c r="F44" s="16"/>
      <c r="G44" s="16"/>
      <c r="H44" s="16"/>
    </row>
    <row r="45" spans="1:8" x14ac:dyDescent="0.2">
      <c r="E45" s="16"/>
      <c r="F45" s="16"/>
      <c r="G45" s="16"/>
      <c r="H45" s="16"/>
    </row>
    <row r="46" spans="1:8" x14ac:dyDescent="0.2">
      <c r="E46" s="16"/>
      <c r="F46" s="16"/>
      <c r="G46" s="16"/>
      <c r="H46" s="16"/>
    </row>
    <row r="47" spans="1:8" x14ac:dyDescent="0.2">
      <c r="E47" s="16"/>
      <c r="F47" s="16"/>
      <c r="G47" s="16"/>
      <c r="H47" s="16"/>
    </row>
    <row r="48" spans="1:8" x14ac:dyDescent="0.2">
      <c r="E48" s="16"/>
      <c r="F48" s="16"/>
      <c r="G48" s="16"/>
      <c r="H48" s="16"/>
    </row>
    <row r="49" spans="5:8" x14ac:dyDescent="0.2">
      <c r="E49" s="16"/>
      <c r="F49" s="16"/>
      <c r="G49" s="16"/>
      <c r="H49" s="16"/>
    </row>
    <row r="50" spans="5:8" x14ac:dyDescent="0.2">
      <c r="E50" s="16"/>
      <c r="F50" s="16"/>
      <c r="G50" s="16"/>
      <c r="H50" s="16"/>
    </row>
    <row r="51" spans="5:8" x14ac:dyDescent="0.2">
      <c r="E51" s="16"/>
      <c r="F51" s="16"/>
      <c r="G51" s="16"/>
      <c r="H51" s="16"/>
    </row>
    <row r="52" spans="5:8" x14ac:dyDescent="0.2">
      <c r="E52" s="16"/>
      <c r="F52" s="16"/>
      <c r="G52" s="16"/>
      <c r="H52" s="16"/>
    </row>
    <row r="53" spans="5:8" x14ac:dyDescent="0.2">
      <c r="E53" s="16"/>
      <c r="F53" s="16"/>
      <c r="G53" s="16"/>
      <c r="H53" s="16"/>
    </row>
    <row r="54" spans="5:8" x14ac:dyDescent="0.2">
      <c r="E54" s="16"/>
      <c r="F54" s="16"/>
      <c r="G54" s="16"/>
      <c r="H54" s="16"/>
    </row>
    <row r="55" spans="5:8" x14ac:dyDescent="0.2">
      <c r="E55" s="16"/>
      <c r="F55" s="16"/>
      <c r="G55" s="16"/>
      <c r="H55" s="16"/>
    </row>
    <row r="56" spans="5:8" x14ac:dyDescent="0.2">
      <c r="E56" s="16"/>
      <c r="F56" s="16"/>
      <c r="G56" s="16"/>
      <c r="H56" s="16"/>
    </row>
    <row r="57" spans="5:8" x14ac:dyDescent="0.2">
      <c r="E57" s="16"/>
      <c r="F57" s="16"/>
      <c r="G57" s="16"/>
      <c r="H57" s="16"/>
    </row>
    <row r="58" spans="5:8" x14ac:dyDescent="0.2">
      <c r="E58" s="16"/>
      <c r="F58" s="16"/>
      <c r="G58" s="16"/>
      <c r="H58" s="16"/>
    </row>
    <row r="59" spans="5:8" x14ac:dyDescent="0.2">
      <c r="E59" s="16"/>
      <c r="F59" s="16"/>
      <c r="G59" s="16"/>
      <c r="H59" s="16"/>
    </row>
    <row r="60" spans="5:8" x14ac:dyDescent="0.2">
      <c r="E60" s="16"/>
      <c r="F60" s="16"/>
      <c r="G60" s="16"/>
      <c r="H60" s="16"/>
    </row>
    <row r="61" spans="5:8" x14ac:dyDescent="0.2">
      <c r="E61" s="16"/>
      <c r="F61" s="16"/>
      <c r="G61" s="16"/>
      <c r="H61" s="16"/>
    </row>
    <row r="62" spans="5:8" x14ac:dyDescent="0.2">
      <c r="E62" s="16"/>
      <c r="F62" s="16"/>
      <c r="G62" s="16"/>
      <c r="H62" s="16"/>
    </row>
    <row r="63" spans="5:8" x14ac:dyDescent="0.2">
      <c r="E63" s="16"/>
      <c r="F63" s="16"/>
      <c r="G63" s="16"/>
      <c r="H63" s="16"/>
    </row>
    <row r="64" spans="5:8" x14ac:dyDescent="0.2">
      <c r="E64" s="16"/>
      <c r="F64" s="16"/>
      <c r="G64" s="16"/>
      <c r="H64" s="16"/>
    </row>
    <row r="65" spans="5:8" x14ac:dyDescent="0.2">
      <c r="E65" s="16"/>
      <c r="F65" s="16"/>
      <c r="G65" s="16"/>
      <c r="H65" s="16"/>
    </row>
    <row r="66" spans="5:8" x14ac:dyDescent="0.2">
      <c r="E66" s="16"/>
      <c r="F66" s="16"/>
      <c r="G66" s="16"/>
      <c r="H66" s="16"/>
    </row>
    <row r="67" spans="5:8" x14ac:dyDescent="0.2">
      <c r="E67" s="16"/>
      <c r="F67" s="16"/>
      <c r="G67" s="16"/>
      <c r="H67" s="16"/>
    </row>
    <row r="68" spans="5:8" x14ac:dyDescent="0.2">
      <c r="E68" s="16"/>
      <c r="F68" s="16"/>
      <c r="G68" s="16"/>
      <c r="H68" s="16"/>
    </row>
    <row r="69" spans="5:8" x14ac:dyDescent="0.2">
      <c r="E69" s="16"/>
      <c r="F69" s="16"/>
      <c r="G69" s="16"/>
      <c r="H69" s="16"/>
    </row>
  </sheetData>
  <mergeCells count="40">
    <mergeCell ref="J22:O22"/>
    <mergeCell ref="A13:L13"/>
    <mergeCell ref="A14:L14"/>
    <mergeCell ref="A17:J17"/>
    <mergeCell ref="A18:J18"/>
    <mergeCell ref="A19:J19"/>
    <mergeCell ref="K16:L16"/>
    <mergeCell ref="K15:L15"/>
    <mergeCell ref="A28:C28"/>
    <mergeCell ref="A29:C29"/>
    <mergeCell ref="A22:C22"/>
    <mergeCell ref="A23:C23"/>
    <mergeCell ref="A24:C24"/>
    <mergeCell ref="A25:C25"/>
    <mergeCell ref="A27:C27"/>
    <mergeCell ref="A38:C38"/>
    <mergeCell ref="A39:C39"/>
    <mergeCell ref="A40:B40"/>
    <mergeCell ref="A30:C30"/>
    <mergeCell ref="A32:C32"/>
    <mergeCell ref="A33:C33"/>
    <mergeCell ref="A34:C34"/>
    <mergeCell ref="A35:C35"/>
    <mergeCell ref="A37:C37"/>
    <mergeCell ref="A1:P1"/>
    <mergeCell ref="A6:P6"/>
    <mergeCell ref="A7:A8"/>
    <mergeCell ref="B7:B8"/>
    <mergeCell ref="C7:C8"/>
    <mergeCell ref="D7:D8"/>
    <mergeCell ref="E7:G7"/>
    <mergeCell ref="H7:H8"/>
    <mergeCell ref="I7:I8"/>
    <mergeCell ref="J7:J8"/>
    <mergeCell ref="K7:K8"/>
    <mergeCell ref="L7:L8"/>
    <mergeCell ref="M7:P7"/>
    <mergeCell ref="D2:M2"/>
    <mergeCell ref="D3:M3"/>
    <mergeCell ref="D4:M4"/>
  </mergeCells>
  <printOptions horizontalCentered="1"/>
  <pageMargins left="0.39370078740157483" right="0.39370078740157483" top="0.39370078740157483" bottom="0.39370078740157483" header="0" footer="0"/>
  <pageSetup paperSize="8" scale="71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0"/>
  <sheetViews>
    <sheetView topLeftCell="A10" zoomScale="80" zoomScaleNormal="80" zoomScaleSheetLayoutView="80" workbookViewId="0">
      <selection activeCell="F14" sqref="F14"/>
    </sheetView>
  </sheetViews>
  <sheetFormatPr defaultColWidth="7.5" defaultRowHeight="12.75" x14ac:dyDescent="0.2"/>
  <cols>
    <col min="1" max="1" width="31.25" style="8" customWidth="1"/>
    <col min="2" max="2" width="12.625" style="8" customWidth="1"/>
    <col min="3" max="3" width="20.375" style="8" bestFit="1" customWidth="1"/>
    <col min="4" max="4" width="14.125" style="8" customWidth="1"/>
    <col min="5" max="5" width="19" style="8" customWidth="1"/>
    <col min="6" max="6" width="9.875" style="8" customWidth="1"/>
    <col min="7" max="7" width="12.25" style="8" customWidth="1"/>
    <col min="8" max="9" width="6.5" style="8" bestFit="1" customWidth="1"/>
    <col min="10" max="10" width="13.625" style="8" customWidth="1"/>
    <col min="11" max="11" width="14" style="8" customWidth="1"/>
    <col min="12" max="12" width="12.875" style="8" customWidth="1"/>
    <col min="13" max="13" width="28.375" style="8" customWidth="1"/>
    <col min="14" max="14" width="23.75" style="8" customWidth="1"/>
    <col min="15" max="15" width="18.625" style="8" customWidth="1"/>
    <col min="16" max="16" width="17.875" style="8" customWidth="1"/>
    <col min="17" max="17" width="17.125" style="8" customWidth="1"/>
    <col min="18" max="18" width="13.125" style="8" customWidth="1"/>
    <col min="19" max="19" width="13.5" style="8" customWidth="1"/>
    <col min="20" max="20" width="15.125" style="8" customWidth="1"/>
    <col min="21" max="21" width="16" style="8" customWidth="1"/>
    <col min="22" max="22" width="16.75" style="8" customWidth="1"/>
    <col min="23" max="23" width="27.5" style="8" bestFit="1" customWidth="1"/>
    <col min="24" max="24" width="13.5" style="8" customWidth="1"/>
    <col min="25" max="25" width="14.375" style="8" customWidth="1"/>
    <col min="26" max="16384" width="7.5" style="8"/>
  </cols>
  <sheetData>
    <row r="1" spans="1:25" ht="14.25" customHeight="1" x14ac:dyDescent="0.2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25" ht="36.75" customHeight="1" x14ac:dyDescent="0.2">
      <c r="A2" s="95"/>
      <c r="B2" s="96"/>
      <c r="C2" s="96"/>
      <c r="D2" s="96"/>
      <c r="E2" s="185" t="s">
        <v>262</v>
      </c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96"/>
      <c r="S2" s="96"/>
      <c r="T2" s="96"/>
    </row>
    <row r="3" spans="1:25" ht="36.75" customHeight="1" x14ac:dyDescent="0.2">
      <c r="A3" s="95"/>
      <c r="B3" s="96"/>
      <c r="C3" s="96"/>
      <c r="D3" s="96"/>
      <c r="E3" s="185" t="s">
        <v>266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96"/>
      <c r="S3" s="96"/>
      <c r="T3" s="96"/>
    </row>
    <row r="4" spans="1:25" ht="36.75" customHeight="1" x14ac:dyDescent="0.2">
      <c r="A4" s="95"/>
      <c r="B4" s="96"/>
      <c r="C4" s="96"/>
      <c r="D4" s="96"/>
      <c r="E4" s="185" t="s">
        <v>197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96"/>
      <c r="S4" s="96"/>
      <c r="T4" s="96"/>
    </row>
    <row r="5" spans="1:25" ht="13.5" customHeight="1" x14ac:dyDescent="0.2">
      <c r="A5" s="143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5" ht="22.5" customHeight="1" x14ac:dyDescent="0.2">
      <c r="A6" s="139" t="s">
        <v>196</v>
      </c>
      <c r="B6" s="132" t="s">
        <v>195</v>
      </c>
      <c r="C6" s="132" t="s">
        <v>194</v>
      </c>
      <c r="D6" s="132" t="s">
        <v>193</v>
      </c>
      <c r="E6" s="132" t="s">
        <v>192</v>
      </c>
      <c r="F6" s="132" t="s">
        <v>191</v>
      </c>
      <c r="G6" s="132" t="s">
        <v>190</v>
      </c>
      <c r="H6" s="150" t="s">
        <v>189</v>
      </c>
      <c r="I6" s="178"/>
      <c r="J6" s="178"/>
      <c r="K6" s="132" t="s">
        <v>188</v>
      </c>
      <c r="L6" s="150" t="s">
        <v>176</v>
      </c>
      <c r="M6" s="139" t="s">
        <v>187</v>
      </c>
      <c r="N6" s="139" t="s">
        <v>186</v>
      </c>
      <c r="O6" s="139" t="s">
        <v>185</v>
      </c>
      <c r="P6" s="174" t="s">
        <v>184</v>
      </c>
      <c r="Q6" s="175"/>
      <c r="R6" s="175"/>
      <c r="S6" s="175"/>
      <c r="T6" s="175"/>
      <c r="U6" s="175"/>
      <c r="V6" s="175"/>
      <c r="W6" s="175"/>
      <c r="X6" s="176"/>
      <c r="Y6" s="132" t="s">
        <v>183</v>
      </c>
    </row>
    <row r="7" spans="1:25" ht="38.25" customHeight="1" x14ac:dyDescent="0.2">
      <c r="A7" s="148"/>
      <c r="B7" s="123"/>
      <c r="C7" s="123"/>
      <c r="D7" s="132"/>
      <c r="E7" s="132"/>
      <c r="F7" s="132"/>
      <c r="G7" s="132"/>
      <c r="H7" s="182" t="s">
        <v>48</v>
      </c>
      <c r="I7" s="182" t="s">
        <v>47</v>
      </c>
      <c r="J7" s="182" t="s">
        <v>46</v>
      </c>
      <c r="K7" s="123"/>
      <c r="L7" s="178"/>
      <c r="M7" s="180"/>
      <c r="N7" s="180"/>
      <c r="O7" s="180"/>
      <c r="P7" s="177" t="s">
        <v>45</v>
      </c>
      <c r="Q7" s="177" t="s">
        <v>44</v>
      </c>
      <c r="R7" s="177" t="s">
        <v>43</v>
      </c>
      <c r="S7" s="177" t="s">
        <v>182</v>
      </c>
      <c r="T7" s="183" t="s">
        <v>181</v>
      </c>
      <c r="U7" s="177" t="s">
        <v>180</v>
      </c>
      <c r="V7" s="177" t="s">
        <v>179</v>
      </c>
      <c r="W7" s="11" t="s">
        <v>178</v>
      </c>
      <c r="X7" s="12"/>
      <c r="Y7" s="123"/>
    </row>
    <row r="8" spans="1:25" ht="70.5" customHeight="1" x14ac:dyDescent="0.2">
      <c r="A8" s="140"/>
      <c r="B8" s="123"/>
      <c r="C8" s="123"/>
      <c r="D8" s="132"/>
      <c r="E8" s="132"/>
      <c r="F8" s="132"/>
      <c r="G8" s="132"/>
      <c r="H8" s="178"/>
      <c r="I8" s="178"/>
      <c r="J8" s="178"/>
      <c r="K8" s="123"/>
      <c r="L8" s="178"/>
      <c r="M8" s="181"/>
      <c r="N8" s="181"/>
      <c r="O8" s="181"/>
      <c r="P8" s="179"/>
      <c r="Q8" s="179"/>
      <c r="R8" s="179"/>
      <c r="S8" s="179"/>
      <c r="T8" s="184"/>
      <c r="U8" s="177"/>
      <c r="V8" s="177"/>
      <c r="W8" s="13" t="s">
        <v>177</v>
      </c>
      <c r="X8" s="13" t="s">
        <v>176</v>
      </c>
      <c r="Y8" s="123"/>
    </row>
    <row r="9" spans="1:25" ht="33.75" customHeight="1" x14ac:dyDescent="0.2">
      <c r="A9" s="9" t="s">
        <v>175</v>
      </c>
      <c r="B9" s="3" t="s">
        <v>2</v>
      </c>
      <c r="C9" s="3" t="s">
        <v>0</v>
      </c>
      <c r="D9" s="3" t="s">
        <v>174</v>
      </c>
      <c r="E9" s="3" t="s">
        <v>2</v>
      </c>
      <c r="F9" s="3" t="s">
        <v>1</v>
      </c>
      <c r="G9" s="3" t="s">
        <v>1</v>
      </c>
      <c r="H9" s="3" t="s">
        <v>41</v>
      </c>
      <c r="I9" s="3" t="s">
        <v>41</v>
      </c>
      <c r="J9" s="3" t="s">
        <v>41</v>
      </c>
      <c r="K9" s="3" t="s">
        <v>0</v>
      </c>
      <c r="L9" s="3" t="s">
        <v>160</v>
      </c>
      <c r="M9" s="3" t="s">
        <v>157</v>
      </c>
      <c r="N9" s="6" t="s">
        <v>2</v>
      </c>
      <c r="O9" s="6" t="s">
        <v>150</v>
      </c>
      <c r="P9" s="13" t="s">
        <v>3</v>
      </c>
      <c r="Q9" s="13" t="s">
        <v>3</v>
      </c>
      <c r="R9" s="13" t="s">
        <v>3</v>
      </c>
      <c r="S9" s="13" t="s">
        <v>3</v>
      </c>
      <c r="T9" s="98" t="s">
        <v>3</v>
      </c>
      <c r="U9" s="13" t="s">
        <v>3</v>
      </c>
      <c r="V9" s="13" t="s">
        <v>173</v>
      </c>
      <c r="W9" s="13" t="s">
        <v>3</v>
      </c>
      <c r="X9" s="5" t="s">
        <v>145</v>
      </c>
      <c r="Y9" s="3" t="s">
        <v>136</v>
      </c>
    </row>
    <row r="10" spans="1:25" ht="123.75" customHeight="1" x14ac:dyDescent="0.2">
      <c r="A10" s="61" t="s">
        <v>267</v>
      </c>
      <c r="B10" s="61" t="s">
        <v>258</v>
      </c>
      <c r="C10" s="109" t="s">
        <v>271</v>
      </c>
      <c r="D10" s="61" t="s">
        <v>257</v>
      </c>
      <c r="E10" s="61" t="s">
        <v>265</v>
      </c>
      <c r="F10" s="61" t="s">
        <v>250</v>
      </c>
      <c r="G10" s="61" t="s">
        <v>250</v>
      </c>
      <c r="H10" s="61" t="s">
        <v>251</v>
      </c>
      <c r="I10" s="61" t="s">
        <v>252</v>
      </c>
      <c r="J10" s="61" t="s">
        <v>274</v>
      </c>
      <c r="K10" s="61" t="s">
        <v>253</v>
      </c>
      <c r="L10" s="61" t="s">
        <v>251</v>
      </c>
      <c r="M10" s="86" t="s">
        <v>282</v>
      </c>
      <c r="N10" s="78" t="s">
        <v>278</v>
      </c>
      <c r="O10" s="61" t="s">
        <v>277</v>
      </c>
      <c r="P10" s="70">
        <v>450000</v>
      </c>
      <c r="Q10" s="41"/>
      <c r="R10" s="41"/>
      <c r="S10" s="41"/>
      <c r="T10" s="70">
        <v>450000</v>
      </c>
      <c r="U10" s="41"/>
      <c r="V10" s="41"/>
      <c r="W10" s="60"/>
      <c r="X10" s="61"/>
      <c r="Y10" s="56"/>
    </row>
    <row r="11" spans="1:25" s="36" customFormat="1" ht="95.25" customHeight="1" x14ac:dyDescent="0.2">
      <c r="A11" s="61" t="s">
        <v>268</v>
      </c>
      <c r="B11" s="77" t="s">
        <v>270</v>
      </c>
      <c r="C11" s="110" t="s">
        <v>272</v>
      </c>
      <c r="D11" s="77" t="s">
        <v>257</v>
      </c>
      <c r="E11" s="77" t="s">
        <v>265</v>
      </c>
      <c r="F11" s="77" t="s">
        <v>250</v>
      </c>
      <c r="G11" s="77" t="s">
        <v>250</v>
      </c>
      <c r="H11" s="77" t="s">
        <v>251</v>
      </c>
      <c r="I11" s="77" t="s">
        <v>252</v>
      </c>
      <c r="J11" s="77" t="s">
        <v>274</v>
      </c>
      <c r="K11" s="77" t="s">
        <v>253</v>
      </c>
      <c r="L11" s="77" t="s">
        <v>251</v>
      </c>
      <c r="M11" s="86" t="s">
        <v>282</v>
      </c>
      <c r="N11" s="78" t="s">
        <v>276</v>
      </c>
      <c r="O11" s="58">
        <v>2</v>
      </c>
      <c r="P11" s="70">
        <v>250000</v>
      </c>
      <c r="Q11" s="41"/>
      <c r="R11" s="41"/>
      <c r="S11" s="41"/>
      <c r="T11" s="70">
        <v>250000</v>
      </c>
      <c r="U11" s="41"/>
      <c r="V11" s="80"/>
      <c r="W11" s="79"/>
      <c r="X11" s="80"/>
      <c r="Y11" s="61"/>
    </row>
    <row r="12" spans="1:25" s="35" customFormat="1" ht="60" customHeight="1" x14ac:dyDescent="0.2">
      <c r="A12" s="61" t="s">
        <v>269</v>
      </c>
      <c r="B12" s="112" t="s">
        <v>294</v>
      </c>
      <c r="C12" s="109" t="s">
        <v>273</v>
      </c>
      <c r="D12" s="113">
        <v>2021</v>
      </c>
      <c r="E12" s="61" t="s">
        <v>265</v>
      </c>
      <c r="F12" s="77" t="s">
        <v>250</v>
      </c>
      <c r="G12" s="56" t="s">
        <v>250</v>
      </c>
      <c r="H12" s="55" t="s">
        <v>251</v>
      </c>
      <c r="I12" s="55" t="s">
        <v>252</v>
      </c>
      <c r="J12" s="56">
        <v>71</v>
      </c>
      <c r="K12" s="56" t="s">
        <v>253</v>
      </c>
      <c r="L12" s="55" t="s">
        <v>251</v>
      </c>
      <c r="M12" s="86" t="s">
        <v>282</v>
      </c>
      <c r="N12" s="85" t="s">
        <v>279</v>
      </c>
      <c r="O12" s="58">
        <v>2</v>
      </c>
      <c r="P12" s="70">
        <v>240000</v>
      </c>
      <c r="Q12" s="41"/>
      <c r="R12" s="41"/>
      <c r="S12" s="41"/>
      <c r="T12" s="70">
        <v>240000</v>
      </c>
      <c r="U12" s="41"/>
      <c r="V12" s="41"/>
      <c r="W12" s="41"/>
      <c r="X12" s="57"/>
      <c r="Y12" s="56"/>
    </row>
    <row r="13" spans="1:25" s="35" customFormat="1" ht="60" customHeight="1" x14ac:dyDescent="0.2">
      <c r="A13" s="61" t="s">
        <v>283</v>
      </c>
      <c r="B13" s="112" t="s">
        <v>295</v>
      </c>
      <c r="C13" s="109" t="s">
        <v>291</v>
      </c>
      <c r="D13" s="113">
        <v>2021</v>
      </c>
      <c r="E13" s="61" t="s">
        <v>265</v>
      </c>
      <c r="F13" s="56" t="s">
        <v>254</v>
      </c>
      <c r="G13" s="56" t="s">
        <v>250</v>
      </c>
      <c r="H13" s="55" t="s">
        <v>251</v>
      </c>
      <c r="I13" s="55" t="s">
        <v>252</v>
      </c>
      <c r="J13" s="56">
        <v>71</v>
      </c>
      <c r="K13" s="56" t="s">
        <v>253</v>
      </c>
      <c r="L13" s="55" t="s">
        <v>251</v>
      </c>
      <c r="M13" s="86" t="s">
        <v>298</v>
      </c>
      <c r="N13" s="85" t="s">
        <v>300</v>
      </c>
      <c r="O13" s="58">
        <v>1</v>
      </c>
      <c r="P13" s="70">
        <v>170000</v>
      </c>
      <c r="Q13" s="41"/>
      <c r="R13" s="41"/>
      <c r="S13" s="41"/>
      <c r="T13" s="70">
        <v>170000</v>
      </c>
      <c r="U13" s="41"/>
      <c r="V13" s="41"/>
      <c r="W13" s="41"/>
      <c r="X13" s="57"/>
      <c r="Y13" s="56"/>
    </row>
    <row r="14" spans="1:25" s="35" customFormat="1" ht="60" customHeight="1" x14ac:dyDescent="0.2">
      <c r="A14" s="61" t="s">
        <v>288</v>
      </c>
      <c r="B14" s="112" t="s">
        <v>296</v>
      </c>
      <c r="C14" s="109" t="s">
        <v>292</v>
      </c>
      <c r="D14" s="113">
        <v>2021</v>
      </c>
      <c r="E14" s="61" t="s">
        <v>265</v>
      </c>
      <c r="F14" s="56" t="s">
        <v>254</v>
      </c>
      <c r="G14" s="56" t="s">
        <v>250</v>
      </c>
      <c r="H14" s="55" t="s">
        <v>251</v>
      </c>
      <c r="I14" s="55" t="s">
        <v>252</v>
      </c>
      <c r="J14" s="56">
        <v>71</v>
      </c>
      <c r="K14" s="56" t="s">
        <v>253</v>
      </c>
      <c r="L14" s="55" t="s">
        <v>251</v>
      </c>
      <c r="M14" s="86" t="s">
        <v>298</v>
      </c>
      <c r="N14" s="85" t="s">
        <v>299</v>
      </c>
      <c r="O14" s="58">
        <v>1</v>
      </c>
      <c r="P14" s="70">
        <v>165000</v>
      </c>
      <c r="Q14" s="111"/>
      <c r="R14" s="41"/>
      <c r="S14" s="41"/>
      <c r="T14" s="70">
        <v>165000</v>
      </c>
      <c r="U14" s="41"/>
      <c r="V14" s="41"/>
      <c r="W14" s="41"/>
      <c r="X14" s="57"/>
      <c r="Y14" s="56"/>
    </row>
    <row r="15" spans="1:25" s="35" customFormat="1" ht="93.75" customHeight="1" x14ac:dyDescent="0.2">
      <c r="A15" s="61" t="s">
        <v>289</v>
      </c>
      <c r="B15" s="112" t="s">
        <v>297</v>
      </c>
      <c r="C15" s="109" t="s">
        <v>293</v>
      </c>
      <c r="D15" s="113">
        <v>2021</v>
      </c>
      <c r="E15" s="61" t="s">
        <v>265</v>
      </c>
      <c r="F15" s="56" t="s">
        <v>254</v>
      </c>
      <c r="G15" s="56" t="s">
        <v>250</v>
      </c>
      <c r="H15" s="55" t="s">
        <v>251</v>
      </c>
      <c r="I15" s="55" t="s">
        <v>252</v>
      </c>
      <c r="J15" s="56">
        <v>71</v>
      </c>
      <c r="K15" s="56" t="s">
        <v>253</v>
      </c>
      <c r="L15" s="55" t="s">
        <v>251</v>
      </c>
      <c r="M15" s="86" t="s">
        <v>298</v>
      </c>
      <c r="N15" s="85" t="s">
        <v>301</v>
      </c>
      <c r="O15" s="58">
        <v>1</v>
      </c>
      <c r="P15" s="70">
        <v>165000</v>
      </c>
      <c r="Q15" s="59"/>
      <c r="R15" s="41"/>
      <c r="S15" s="41"/>
      <c r="T15" s="70">
        <v>165000</v>
      </c>
      <c r="U15" s="42"/>
      <c r="V15" s="42"/>
      <c r="W15" s="42"/>
      <c r="X15" s="42"/>
      <c r="Y15" s="42"/>
    </row>
    <row r="16" spans="1:25" s="33" customFormat="1" ht="68.25" customHeight="1" x14ac:dyDescent="0.2">
      <c r="O16" s="71"/>
      <c r="P16" s="72">
        <f>+SUM(P10:P15)</f>
        <v>1440000</v>
      </c>
      <c r="Q16" s="72"/>
      <c r="R16" s="72"/>
      <c r="S16" s="72"/>
      <c r="T16" s="72">
        <f>+SUM(T10:T15)</f>
        <v>1440000</v>
      </c>
      <c r="U16" s="72"/>
      <c r="V16" s="72"/>
      <c r="W16" s="72"/>
      <c r="X16" s="34"/>
      <c r="Y16" s="34"/>
    </row>
    <row r="17" spans="1:20" x14ac:dyDescent="0.2">
      <c r="A17" s="152" t="s">
        <v>11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20" x14ac:dyDescent="0.2">
      <c r="A18" s="133" t="s">
        <v>172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0" x14ac:dyDescent="0.2">
      <c r="A19" s="133" t="s">
        <v>171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22" t="s">
        <v>20</v>
      </c>
      <c r="P19" s="122"/>
    </row>
    <row r="20" spans="1:20" ht="28.5" customHeight="1" x14ac:dyDescent="0.2">
      <c r="A20" s="133" t="s">
        <v>170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15" t="s">
        <v>265</v>
      </c>
      <c r="P20" s="115"/>
      <c r="Q20" s="45"/>
    </row>
    <row r="21" spans="1:20" x14ac:dyDescent="0.2">
      <c r="A21" s="133" t="s">
        <v>169</v>
      </c>
      <c r="B21" s="133"/>
      <c r="C21" s="133"/>
      <c r="D21" s="133"/>
      <c r="E21" s="133"/>
      <c r="F21" s="133"/>
      <c r="G21" s="133"/>
      <c r="H21" s="133"/>
      <c r="I21" s="133"/>
      <c r="J21" s="133"/>
      <c r="O21" s="115"/>
      <c r="P21" s="115"/>
    </row>
    <row r="22" spans="1:20" x14ac:dyDescent="0.2">
      <c r="A22" s="135" t="s">
        <v>168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P22" s="88"/>
    </row>
    <row r="23" spans="1:20" ht="12.75" customHeight="1" x14ac:dyDescent="0.2">
      <c r="A23" s="133" t="s">
        <v>167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25"/>
      <c r="O23" s="125"/>
      <c r="P23" s="125"/>
      <c r="Q23" s="125"/>
      <c r="R23" s="188"/>
      <c r="S23" s="188"/>
    </row>
    <row r="24" spans="1:20" x14ac:dyDescent="0.2">
      <c r="A24" s="133" t="s">
        <v>166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89"/>
      <c r="O24" s="189"/>
      <c r="P24" s="189"/>
      <c r="Q24" s="189"/>
      <c r="R24" s="189"/>
      <c r="S24" s="189"/>
    </row>
    <row r="25" spans="1:20" ht="12.75" customHeight="1" x14ac:dyDescent="0.2">
      <c r="A25" s="133" t="s">
        <v>165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74"/>
      <c r="O25" s="74"/>
      <c r="P25" s="74"/>
      <c r="Q25" s="74"/>
      <c r="R25" s="74"/>
      <c r="S25" s="74"/>
    </row>
    <row r="26" spans="1:20" x14ac:dyDescent="0.2">
      <c r="A26" s="133" t="s">
        <v>164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86"/>
      <c r="O26" s="186"/>
      <c r="P26" s="186"/>
      <c r="Q26" s="186"/>
      <c r="R26" s="187"/>
      <c r="S26" s="187"/>
    </row>
    <row r="27" spans="1:20" ht="12.75" customHeight="1" x14ac:dyDescent="0.2">
      <c r="A27" s="133" t="s">
        <v>163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</row>
    <row r="28" spans="1:20" ht="12.75" customHeight="1" x14ac:dyDescent="0.2">
      <c r="A28" s="133" t="s">
        <v>162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20" ht="12.75" customHeight="1" x14ac:dyDescent="0.2">
      <c r="A29" s="133" t="s">
        <v>161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</row>
    <row r="30" spans="1:20" x14ac:dyDescent="0.2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</row>
    <row r="31" spans="1:20" ht="12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</row>
    <row r="32" spans="1:20" ht="12.75" customHeight="1" x14ac:dyDescent="0.2">
      <c r="A32" s="15" t="s">
        <v>160</v>
      </c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12.75" customHeight="1" x14ac:dyDescent="0.2">
      <c r="A33" s="170" t="s">
        <v>159</v>
      </c>
      <c r="B33" s="170"/>
      <c r="C33" s="170"/>
      <c r="D33" s="170"/>
      <c r="E33" s="170"/>
      <c r="F33" s="170"/>
      <c r="G33" s="170"/>
      <c r="H33" s="170"/>
      <c r="I33" s="170"/>
      <c r="J33" s="170"/>
      <c r="L33" s="171" t="s">
        <v>158</v>
      </c>
      <c r="M33" s="172"/>
      <c r="N33" s="172"/>
      <c r="O33" s="172"/>
      <c r="P33" s="172"/>
      <c r="Q33" s="172"/>
      <c r="R33" s="172"/>
      <c r="S33" s="172"/>
      <c r="T33" s="173"/>
    </row>
    <row r="34" spans="1:20" x14ac:dyDescent="0.2">
      <c r="A34" s="90"/>
      <c r="B34" s="90"/>
      <c r="C34" s="90"/>
      <c r="D34" s="90"/>
      <c r="E34" s="90"/>
      <c r="L34" s="157" t="s">
        <v>12</v>
      </c>
      <c r="M34" s="158"/>
      <c r="N34" s="158"/>
      <c r="O34" s="158"/>
      <c r="P34" s="159"/>
      <c r="Q34" s="168" t="s">
        <v>275</v>
      </c>
      <c r="R34" s="169"/>
      <c r="S34" s="17"/>
      <c r="T34" s="17"/>
    </row>
    <row r="35" spans="1:20" ht="12.75" customHeight="1" x14ac:dyDescent="0.2">
      <c r="A35" s="15" t="s">
        <v>157</v>
      </c>
      <c r="L35" s="160" t="s">
        <v>156</v>
      </c>
      <c r="M35" s="161"/>
      <c r="N35" s="161"/>
      <c r="O35" s="162"/>
      <c r="P35" s="18" t="s">
        <v>155</v>
      </c>
      <c r="Q35" s="168"/>
      <c r="R35" s="169"/>
      <c r="S35" s="19"/>
      <c r="T35" s="19"/>
    </row>
    <row r="36" spans="1:20" x14ac:dyDescent="0.2">
      <c r="A36" s="170" t="s">
        <v>154</v>
      </c>
      <c r="B36" s="170"/>
      <c r="C36" s="170"/>
      <c r="D36" s="170"/>
      <c r="E36" s="170"/>
      <c r="F36" s="170"/>
      <c r="G36" s="170"/>
      <c r="H36" s="170"/>
      <c r="I36" s="170"/>
      <c r="J36" s="170"/>
      <c r="L36" s="163" t="s">
        <v>153</v>
      </c>
      <c r="M36" s="164"/>
      <c r="N36" s="164"/>
      <c r="O36" s="164"/>
      <c r="P36" s="164"/>
      <c r="Q36" s="164"/>
      <c r="R36" s="164"/>
      <c r="S36" s="164"/>
      <c r="T36" s="165"/>
    </row>
    <row r="37" spans="1:20" x14ac:dyDescent="0.2">
      <c r="L37" s="129" t="s">
        <v>13</v>
      </c>
      <c r="M37" s="130"/>
      <c r="N37" s="130"/>
      <c r="O37" s="130"/>
      <c r="P37" s="20" t="s">
        <v>14</v>
      </c>
      <c r="Q37" s="20" t="s">
        <v>152</v>
      </c>
      <c r="R37" s="97" t="s">
        <v>151</v>
      </c>
      <c r="S37" s="166" t="s">
        <v>15</v>
      </c>
      <c r="T37" s="167"/>
    </row>
    <row r="38" spans="1:20" x14ac:dyDescent="0.2">
      <c r="A38" s="15" t="s">
        <v>150</v>
      </c>
      <c r="L38" s="156" t="s">
        <v>7</v>
      </c>
      <c r="M38" s="156"/>
      <c r="N38" s="156"/>
      <c r="O38" s="156"/>
      <c r="P38" s="89">
        <v>1435000</v>
      </c>
      <c r="Q38" s="72"/>
      <c r="R38" s="89" t="s">
        <v>70</v>
      </c>
      <c r="S38" s="156" t="s">
        <v>70</v>
      </c>
      <c r="T38" s="156"/>
    </row>
    <row r="39" spans="1:20" x14ac:dyDescent="0.2">
      <c r="A39" s="124" t="s">
        <v>149</v>
      </c>
      <c r="B39" s="124"/>
      <c r="C39" s="124"/>
      <c r="D39" s="124"/>
      <c r="E39" s="124"/>
      <c r="L39" s="156" t="s">
        <v>8</v>
      </c>
      <c r="M39" s="156"/>
      <c r="N39" s="156"/>
      <c r="O39" s="156"/>
      <c r="P39" s="89" t="s">
        <v>70</v>
      </c>
      <c r="Q39" s="89" t="s">
        <v>70</v>
      </c>
      <c r="R39" s="89" t="s">
        <v>70</v>
      </c>
      <c r="S39" s="156" t="s">
        <v>70</v>
      </c>
      <c r="T39" s="156"/>
    </row>
    <row r="40" spans="1:20" x14ac:dyDescent="0.2">
      <c r="A40" s="124" t="s">
        <v>148</v>
      </c>
      <c r="B40" s="124"/>
      <c r="C40" s="124"/>
      <c r="D40" s="124"/>
      <c r="E40" s="124"/>
      <c r="L40" s="156" t="s">
        <v>9</v>
      </c>
      <c r="M40" s="156"/>
      <c r="N40" s="156"/>
      <c r="O40" s="156"/>
      <c r="P40" s="89" t="s">
        <v>70</v>
      </c>
      <c r="Q40" s="89" t="s">
        <v>70</v>
      </c>
      <c r="R40" s="89" t="s">
        <v>70</v>
      </c>
      <c r="S40" s="156" t="s">
        <v>70</v>
      </c>
      <c r="T40" s="156"/>
    </row>
    <row r="41" spans="1:20" x14ac:dyDescent="0.2">
      <c r="A41" s="124" t="s">
        <v>147</v>
      </c>
      <c r="B41" s="124"/>
      <c r="C41" s="124"/>
      <c r="D41" s="124"/>
      <c r="E41" s="124"/>
      <c r="L41" s="156" t="s">
        <v>10</v>
      </c>
      <c r="M41" s="156"/>
      <c r="N41" s="156"/>
      <c r="O41" s="156"/>
      <c r="P41" s="89" t="s">
        <v>70</v>
      </c>
      <c r="Q41" s="89" t="s">
        <v>70</v>
      </c>
      <c r="R41" s="89" t="s">
        <v>70</v>
      </c>
      <c r="S41" s="156" t="s">
        <v>70</v>
      </c>
      <c r="T41" s="156"/>
    </row>
    <row r="42" spans="1:20" x14ac:dyDescent="0.2">
      <c r="A42" s="90"/>
      <c r="B42" s="90"/>
      <c r="C42" s="90"/>
      <c r="D42" s="90"/>
      <c r="E42" s="90"/>
      <c r="L42" s="156" t="s">
        <v>146</v>
      </c>
      <c r="M42" s="156"/>
      <c r="N42" s="156"/>
      <c r="O42" s="156"/>
      <c r="P42" s="89" t="s">
        <v>70</v>
      </c>
      <c r="Q42" s="89" t="s">
        <v>70</v>
      </c>
      <c r="R42" s="89" t="s">
        <v>70</v>
      </c>
      <c r="S42" s="156" t="s">
        <v>70</v>
      </c>
      <c r="T42" s="156"/>
    </row>
    <row r="43" spans="1:20" x14ac:dyDescent="0.2">
      <c r="A43" s="15" t="s">
        <v>145</v>
      </c>
      <c r="L43" s="156" t="s">
        <v>144</v>
      </c>
      <c r="M43" s="156"/>
      <c r="N43" s="156"/>
      <c r="O43" s="156"/>
      <c r="P43" s="89" t="s">
        <v>70</v>
      </c>
      <c r="Q43" s="89" t="s">
        <v>70</v>
      </c>
      <c r="R43" s="89" t="s">
        <v>70</v>
      </c>
      <c r="S43" s="156" t="s">
        <v>70</v>
      </c>
      <c r="T43" s="156"/>
    </row>
    <row r="44" spans="1:20" x14ac:dyDescent="0.2">
      <c r="A44" s="124" t="s">
        <v>143</v>
      </c>
      <c r="B44" s="124"/>
      <c r="C44" s="124"/>
      <c r="D44" s="124"/>
      <c r="E44" s="124"/>
      <c r="L44" s="156" t="s">
        <v>142</v>
      </c>
      <c r="M44" s="156"/>
      <c r="N44" s="156"/>
      <c r="O44" s="156"/>
      <c r="P44" s="89" t="s">
        <v>70</v>
      </c>
      <c r="Q44" s="89" t="s">
        <v>70</v>
      </c>
      <c r="R44" s="89" t="s">
        <v>70</v>
      </c>
      <c r="S44" s="156" t="s">
        <v>70</v>
      </c>
      <c r="T44" s="156"/>
    </row>
    <row r="45" spans="1:20" ht="12.75" customHeight="1" x14ac:dyDescent="0.2">
      <c r="A45" s="124" t="s">
        <v>141</v>
      </c>
      <c r="B45" s="124"/>
      <c r="C45" s="124"/>
      <c r="D45" s="124"/>
      <c r="E45" s="124"/>
      <c r="L45" s="16"/>
      <c r="M45" s="16"/>
      <c r="N45" s="16"/>
      <c r="O45" s="16"/>
      <c r="P45" s="16"/>
      <c r="Q45" s="16"/>
      <c r="R45" s="16"/>
      <c r="S45" s="16"/>
      <c r="T45" s="16"/>
    </row>
    <row r="46" spans="1:20" ht="12.75" customHeight="1" x14ac:dyDescent="0.2">
      <c r="A46" s="124" t="s">
        <v>140</v>
      </c>
      <c r="B46" s="124"/>
      <c r="C46" s="124"/>
      <c r="D46" s="124"/>
      <c r="E46" s="124"/>
      <c r="L46" s="16"/>
      <c r="M46" s="16"/>
      <c r="N46" s="16"/>
      <c r="O46" s="16"/>
      <c r="P46" s="16"/>
      <c r="Q46" s="16"/>
      <c r="R46" s="16"/>
      <c r="S46" s="16"/>
      <c r="T46" s="16"/>
    </row>
    <row r="47" spans="1:20" x14ac:dyDescent="0.2">
      <c r="A47" s="124" t="s">
        <v>139</v>
      </c>
      <c r="B47" s="124"/>
      <c r="C47" s="124"/>
      <c r="D47" s="124"/>
      <c r="E47" s="124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">
      <c r="A48" s="124" t="s">
        <v>138</v>
      </c>
      <c r="B48" s="124"/>
      <c r="C48" s="124"/>
      <c r="D48" s="124"/>
      <c r="E48" s="124"/>
      <c r="L48" s="16"/>
      <c r="M48" s="16"/>
      <c r="N48" s="16"/>
      <c r="O48" s="16"/>
      <c r="P48" s="16"/>
      <c r="Q48" s="16"/>
      <c r="R48" s="16"/>
      <c r="S48" s="16"/>
      <c r="T48" s="16"/>
    </row>
    <row r="49" spans="1:20" x14ac:dyDescent="0.2">
      <c r="A49" s="124" t="s">
        <v>137</v>
      </c>
      <c r="B49" s="124"/>
      <c r="C49" s="124"/>
      <c r="D49" s="124"/>
      <c r="E49" s="124"/>
      <c r="L49" s="16"/>
      <c r="M49" s="16"/>
      <c r="N49" s="16"/>
      <c r="O49" s="16"/>
      <c r="P49" s="16"/>
      <c r="Q49" s="16"/>
      <c r="R49" s="16"/>
      <c r="S49" s="16"/>
      <c r="T49" s="16"/>
    </row>
    <row r="50" spans="1:20" x14ac:dyDescent="0.2">
      <c r="A50" s="90"/>
      <c r="B50" s="90"/>
      <c r="C50" s="90"/>
      <c r="D50" s="90"/>
      <c r="E50" s="90"/>
      <c r="L50" s="16"/>
      <c r="M50" s="16"/>
      <c r="N50" s="16"/>
      <c r="O50" s="16"/>
      <c r="P50" s="16"/>
      <c r="Q50" s="16"/>
      <c r="R50" s="16"/>
      <c r="S50" s="16"/>
      <c r="T50" s="16"/>
    </row>
    <row r="51" spans="1:20" x14ac:dyDescent="0.2">
      <c r="A51" s="15" t="s">
        <v>136</v>
      </c>
      <c r="L51" s="16"/>
      <c r="M51" s="16"/>
      <c r="N51" s="16"/>
      <c r="O51" s="16"/>
      <c r="P51" s="16"/>
      <c r="Q51" s="16"/>
      <c r="R51" s="16"/>
      <c r="S51" s="16"/>
      <c r="T51" s="16"/>
    </row>
    <row r="52" spans="1:20" s="16" customFormat="1" x14ac:dyDescent="0.2">
      <c r="A52" s="170" t="s">
        <v>135</v>
      </c>
      <c r="B52" s="170"/>
      <c r="C52" s="170"/>
      <c r="D52" s="8"/>
      <c r="E52" s="8"/>
      <c r="F52" s="8"/>
      <c r="G52" s="8"/>
      <c r="H52" s="8"/>
      <c r="I52" s="8"/>
    </row>
    <row r="53" spans="1:20" s="16" customFormat="1" x14ac:dyDescent="0.2">
      <c r="A53" s="170" t="s">
        <v>134</v>
      </c>
      <c r="B53" s="170"/>
      <c r="C53" s="170"/>
      <c r="D53" s="8"/>
      <c r="E53" s="8"/>
      <c r="F53" s="8"/>
      <c r="G53" s="8"/>
      <c r="H53" s="8"/>
      <c r="I53" s="8"/>
    </row>
    <row r="54" spans="1:20" s="16" customFormat="1" x14ac:dyDescent="0.2">
      <c r="A54" s="170" t="s">
        <v>133</v>
      </c>
      <c r="B54" s="170"/>
      <c r="C54" s="170"/>
      <c r="D54" s="8"/>
      <c r="E54" s="8"/>
      <c r="F54" s="8"/>
      <c r="G54" s="8"/>
      <c r="H54" s="8"/>
      <c r="I54" s="8"/>
    </row>
    <row r="55" spans="1:20" s="16" customFormat="1" x14ac:dyDescent="0.2">
      <c r="A55" s="170" t="s">
        <v>132</v>
      </c>
      <c r="B55" s="170"/>
      <c r="C55" s="170"/>
      <c r="D55" s="8"/>
      <c r="E55" s="8"/>
      <c r="F55" s="8"/>
      <c r="G55" s="8"/>
      <c r="H55" s="8"/>
      <c r="I55" s="8"/>
    </row>
    <row r="56" spans="1:20" s="16" customFormat="1" x14ac:dyDescent="0.2">
      <c r="A56" s="170" t="s">
        <v>131</v>
      </c>
      <c r="B56" s="170"/>
      <c r="C56" s="170"/>
      <c r="D56" s="8"/>
      <c r="E56" s="8"/>
      <c r="F56" s="8"/>
      <c r="G56" s="8"/>
      <c r="H56" s="8"/>
      <c r="I56" s="8"/>
    </row>
    <row r="57" spans="1:20" s="16" customFormat="1" x14ac:dyDescent="0.2">
      <c r="A57" s="124"/>
      <c r="B57" s="124"/>
      <c r="C57" s="124"/>
      <c r="D57" s="124"/>
      <c r="E57" s="124"/>
      <c r="F57" s="8"/>
      <c r="G57" s="8"/>
      <c r="H57" s="8"/>
      <c r="I57" s="8"/>
      <c r="L57" s="8"/>
      <c r="M57" s="8"/>
      <c r="N57" s="8"/>
      <c r="O57" s="8"/>
      <c r="P57" s="8"/>
      <c r="Q57" s="8"/>
      <c r="R57" s="8"/>
      <c r="S57" s="8"/>
      <c r="T57" s="8"/>
    </row>
    <row r="58" spans="1:20" s="16" customFormat="1" x14ac:dyDescent="0.2">
      <c r="A58" s="124"/>
      <c r="B58" s="124"/>
      <c r="C58" s="124"/>
      <c r="D58" s="124"/>
      <c r="E58" s="124"/>
      <c r="F58" s="8"/>
      <c r="G58" s="8"/>
      <c r="H58" s="8"/>
      <c r="I58" s="8"/>
      <c r="L58" s="8"/>
      <c r="M58" s="8"/>
      <c r="N58" s="8"/>
      <c r="O58" s="8"/>
      <c r="P58" s="8"/>
      <c r="Q58" s="8"/>
      <c r="R58" s="8"/>
      <c r="S58" s="8"/>
      <c r="T58" s="8"/>
    </row>
    <row r="59" spans="1:20" s="16" customFormat="1" x14ac:dyDescent="0.2">
      <c r="A59" s="124"/>
      <c r="B59" s="124"/>
      <c r="C59" s="124"/>
      <c r="D59" s="124"/>
      <c r="E59" s="124"/>
      <c r="F59" s="8"/>
      <c r="G59" s="8"/>
      <c r="H59" s="8"/>
      <c r="I59" s="8"/>
      <c r="L59" s="8"/>
      <c r="M59" s="8"/>
      <c r="N59" s="8"/>
      <c r="O59" s="8"/>
      <c r="P59" s="8"/>
      <c r="Q59" s="8"/>
      <c r="R59" s="8"/>
      <c r="S59" s="8"/>
      <c r="T59" s="8"/>
    </row>
    <row r="60" spans="1:20" s="16" customFormat="1" x14ac:dyDescent="0.2">
      <c r="A60" s="8"/>
      <c r="B60" s="8"/>
      <c r="C60" s="8"/>
      <c r="D60" s="8"/>
      <c r="E60" s="8"/>
      <c r="F60" s="8"/>
      <c r="G60" s="8"/>
      <c r="H60" s="8"/>
      <c r="I60" s="8"/>
      <c r="L60" s="8"/>
      <c r="M60" s="8"/>
      <c r="N60" s="8"/>
      <c r="O60" s="8"/>
      <c r="P60" s="8"/>
      <c r="Q60" s="8"/>
      <c r="R60" s="8"/>
      <c r="S60" s="8"/>
      <c r="T60" s="8"/>
    </row>
    <row r="61" spans="1:20" s="16" customFormat="1" x14ac:dyDescent="0.2">
      <c r="A61" s="8"/>
      <c r="B61" s="8"/>
      <c r="C61" s="8"/>
      <c r="D61" s="8"/>
      <c r="E61" s="8"/>
      <c r="F61" s="8"/>
      <c r="G61" s="8"/>
      <c r="H61" s="8"/>
      <c r="I61" s="8"/>
      <c r="L61" s="8"/>
      <c r="M61" s="8"/>
      <c r="N61" s="8"/>
      <c r="O61" s="8"/>
      <c r="P61" s="8"/>
      <c r="Q61" s="8"/>
      <c r="R61" s="8"/>
      <c r="S61" s="8"/>
      <c r="T61" s="8"/>
    </row>
    <row r="62" spans="1:20" s="16" customFormat="1" x14ac:dyDescent="0.2">
      <c r="A62" s="8"/>
      <c r="B62" s="8"/>
      <c r="C62" s="8"/>
      <c r="D62" s="8"/>
      <c r="E62" s="8"/>
      <c r="F62" s="8"/>
      <c r="G62" s="8"/>
      <c r="H62" s="8"/>
      <c r="I62" s="8"/>
      <c r="L62" s="8"/>
      <c r="M62" s="8"/>
      <c r="N62" s="8"/>
      <c r="O62" s="8"/>
      <c r="P62" s="8"/>
      <c r="Q62" s="8"/>
      <c r="R62" s="8"/>
      <c r="S62" s="8"/>
      <c r="T62" s="8"/>
    </row>
    <row r="63" spans="1:20" s="16" customFormat="1" x14ac:dyDescent="0.2">
      <c r="A63" s="8"/>
      <c r="B63" s="8"/>
      <c r="C63" s="8"/>
      <c r="D63" s="8"/>
      <c r="E63" s="8"/>
      <c r="F63" s="8"/>
      <c r="G63" s="8"/>
      <c r="H63" s="8"/>
      <c r="I63" s="8"/>
      <c r="L63" s="8"/>
      <c r="M63" s="8"/>
      <c r="N63" s="8"/>
      <c r="O63" s="8"/>
      <c r="P63" s="8"/>
      <c r="Q63" s="8"/>
      <c r="R63" s="8"/>
      <c r="S63" s="8"/>
      <c r="T63" s="8"/>
    </row>
    <row r="64" spans="1:20" s="16" customFormat="1" x14ac:dyDescent="0.2">
      <c r="A64" s="8"/>
      <c r="B64" s="8"/>
      <c r="C64" s="8"/>
      <c r="D64" s="8"/>
      <c r="E64" s="8"/>
      <c r="F64" s="8"/>
      <c r="G64" s="8"/>
      <c r="H64" s="8"/>
      <c r="I64" s="8"/>
      <c r="L64" s="8"/>
      <c r="M64" s="8"/>
      <c r="N64" s="8"/>
      <c r="O64" s="8"/>
      <c r="P64" s="8"/>
      <c r="Q64" s="8"/>
      <c r="R64" s="8"/>
      <c r="S64" s="8"/>
      <c r="T64" s="8"/>
    </row>
    <row r="65" spans="1:21" s="16" customFormat="1" ht="12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L65" s="8"/>
      <c r="M65" s="8"/>
      <c r="N65" s="8"/>
      <c r="O65" s="8"/>
      <c r="P65" s="8"/>
      <c r="Q65" s="8"/>
      <c r="R65" s="8"/>
      <c r="S65" s="8"/>
      <c r="T65" s="8"/>
    </row>
    <row r="66" spans="1:21" s="16" customFormat="1" ht="12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L66" s="8"/>
      <c r="M66" s="8"/>
      <c r="N66" s="8"/>
      <c r="O66" s="8"/>
      <c r="P66" s="8"/>
      <c r="Q66" s="8"/>
      <c r="R66" s="8"/>
      <c r="S66" s="8"/>
      <c r="T66" s="8"/>
    </row>
    <row r="67" spans="1:21" s="16" customFormat="1" ht="12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L67" s="8"/>
      <c r="M67" s="8"/>
      <c r="N67" s="8"/>
      <c r="O67" s="8"/>
      <c r="P67" s="8"/>
      <c r="Q67" s="8"/>
      <c r="R67" s="8"/>
      <c r="S67" s="8"/>
      <c r="T67" s="8"/>
    </row>
    <row r="68" spans="1:21" s="16" customFormat="1" ht="12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L68" s="8"/>
      <c r="M68" s="8"/>
      <c r="N68" s="8"/>
      <c r="O68" s="8"/>
      <c r="P68" s="8"/>
      <c r="Q68" s="8"/>
      <c r="R68" s="8"/>
      <c r="S68" s="8"/>
      <c r="T68" s="8"/>
    </row>
    <row r="69" spans="1:21" s="16" customFormat="1" ht="12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L69" s="8"/>
      <c r="M69" s="8"/>
      <c r="N69" s="8"/>
      <c r="O69" s="8"/>
      <c r="P69" s="8"/>
      <c r="Q69" s="8"/>
      <c r="R69" s="8"/>
      <c r="S69" s="8"/>
      <c r="T69" s="8"/>
    </row>
    <row r="70" spans="1:21" s="16" customFormat="1" x14ac:dyDescent="0.2">
      <c r="A70" s="8"/>
      <c r="B70" s="8"/>
      <c r="C70" s="8"/>
      <c r="D70" s="8"/>
      <c r="E70" s="8"/>
      <c r="F70" s="8"/>
      <c r="G70" s="8"/>
      <c r="H70" s="8"/>
      <c r="I70" s="8"/>
      <c r="L70" s="8"/>
      <c r="M70" s="8"/>
      <c r="N70" s="8"/>
      <c r="O70" s="8"/>
      <c r="P70" s="8"/>
      <c r="Q70" s="8"/>
      <c r="R70" s="8"/>
      <c r="S70" s="8"/>
      <c r="T70" s="8"/>
    </row>
    <row r="71" spans="1:21" s="16" customFormat="1" x14ac:dyDescent="0.2">
      <c r="A71" s="8"/>
      <c r="B71" s="8"/>
      <c r="C71" s="8"/>
      <c r="D71" s="8"/>
      <c r="E71" s="8"/>
      <c r="F71" s="8"/>
      <c r="G71" s="8"/>
      <c r="H71" s="8"/>
      <c r="I71" s="8"/>
      <c r="L71" s="8"/>
      <c r="M71" s="8"/>
      <c r="N71" s="8"/>
      <c r="O71" s="8"/>
      <c r="P71" s="8"/>
      <c r="Q71" s="8"/>
      <c r="R71" s="8"/>
      <c r="S71" s="8"/>
      <c r="T71" s="8"/>
    </row>
    <row r="72" spans="1:21" s="16" customFormat="1" x14ac:dyDescent="0.2">
      <c r="A72" s="8"/>
      <c r="B72" s="8"/>
      <c r="C72" s="8"/>
      <c r="D72" s="8"/>
      <c r="E72" s="8"/>
      <c r="F72" s="8"/>
      <c r="G72" s="8"/>
      <c r="H72" s="8"/>
      <c r="I72" s="8"/>
      <c r="L72" s="8"/>
      <c r="M72" s="8"/>
      <c r="N72" s="8"/>
      <c r="O72" s="8"/>
      <c r="P72" s="8"/>
      <c r="Q72" s="8"/>
      <c r="R72" s="8"/>
      <c r="S72" s="8"/>
      <c r="T72" s="8"/>
    </row>
    <row r="73" spans="1:21" s="16" customFormat="1" x14ac:dyDescent="0.2">
      <c r="A73" s="8"/>
      <c r="B73" s="8"/>
      <c r="C73" s="8"/>
      <c r="D73" s="8"/>
      <c r="E73" s="8"/>
      <c r="F73" s="8"/>
      <c r="G73" s="8"/>
      <c r="H73" s="8"/>
      <c r="I73" s="8"/>
      <c r="L73" s="8"/>
      <c r="M73" s="8"/>
      <c r="N73" s="8"/>
      <c r="O73" s="8"/>
      <c r="P73" s="8"/>
      <c r="Q73" s="8"/>
      <c r="R73" s="8"/>
      <c r="S73" s="8"/>
      <c r="T73" s="8"/>
    </row>
    <row r="74" spans="1:21" s="16" customFormat="1" x14ac:dyDescent="0.2">
      <c r="A74" s="8"/>
      <c r="B74" s="8"/>
      <c r="C74" s="8"/>
      <c r="D74" s="8"/>
      <c r="E74" s="8"/>
      <c r="F74" s="8"/>
      <c r="G74" s="8"/>
      <c r="H74" s="8"/>
      <c r="I74" s="8"/>
      <c r="L74" s="8"/>
      <c r="M74" s="8"/>
      <c r="N74" s="8"/>
      <c r="O74" s="8"/>
      <c r="P74" s="8"/>
      <c r="Q74" s="8"/>
      <c r="R74" s="8"/>
      <c r="S74" s="8"/>
      <c r="T74" s="8"/>
    </row>
    <row r="75" spans="1:21" s="16" customFormat="1" x14ac:dyDescent="0.2">
      <c r="A75" s="8"/>
      <c r="B75" s="8"/>
      <c r="C75" s="8"/>
      <c r="D75" s="8"/>
      <c r="E75" s="8"/>
      <c r="F75" s="8"/>
      <c r="G75" s="8"/>
      <c r="H75" s="8"/>
      <c r="I75" s="8"/>
      <c r="L75" s="8"/>
      <c r="M75" s="8"/>
      <c r="N75" s="8"/>
      <c r="O75" s="8"/>
      <c r="P75" s="8"/>
      <c r="Q75" s="8"/>
      <c r="R75" s="8"/>
      <c r="S75" s="8"/>
      <c r="T75" s="8"/>
    </row>
    <row r="76" spans="1:21" s="16" customFormat="1" x14ac:dyDescent="0.2">
      <c r="A76" s="8"/>
      <c r="B76" s="8"/>
      <c r="C76" s="8"/>
      <c r="D76" s="8"/>
      <c r="E76" s="8"/>
      <c r="F76" s="8"/>
      <c r="G76" s="8"/>
      <c r="H76" s="8"/>
      <c r="I76" s="8"/>
      <c r="L76" s="8"/>
      <c r="M76" s="8"/>
      <c r="N76" s="8"/>
      <c r="O76" s="8"/>
      <c r="P76" s="8"/>
      <c r="Q76" s="8"/>
      <c r="R76" s="8"/>
      <c r="S76" s="8"/>
      <c r="T76" s="8"/>
    </row>
    <row r="77" spans="1:21" s="16" customFormat="1" x14ac:dyDescent="0.2">
      <c r="A77" s="8"/>
      <c r="B77" s="8"/>
      <c r="C77" s="8"/>
      <c r="D77" s="8"/>
      <c r="E77" s="8"/>
      <c r="F77" s="8"/>
      <c r="G77" s="8"/>
      <c r="H77" s="8"/>
      <c r="I77" s="8"/>
      <c r="L77" s="8"/>
      <c r="M77" s="8"/>
      <c r="N77" s="8"/>
      <c r="O77" s="8"/>
      <c r="P77" s="8"/>
      <c r="Q77" s="8"/>
      <c r="R77" s="8"/>
      <c r="S77" s="8"/>
      <c r="T77" s="8"/>
    </row>
    <row r="78" spans="1:21" s="16" customFormat="1" x14ac:dyDescent="0.2">
      <c r="A78" s="8"/>
      <c r="B78" s="8"/>
      <c r="C78" s="8"/>
      <c r="D78" s="8"/>
      <c r="E78" s="8"/>
      <c r="F78" s="8"/>
      <c r="G78" s="8"/>
      <c r="H78" s="8"/>
      <c r="I78" s="8"/>
      <c r="L78" s="8"/>
      <c r="M78" s="8"/>
      <c r="N78" s="8"/>
      <c r="O78" s="8"/>
      <c r="P78" s="8"/>
      <c r="Q78" s="8"/>
      <c r="R78" s="8"/>
      <c r="S78" s="8"/>
      <c r="T78" s="8"/>
      <c r="U78" s="21"/>
    </row>
    <row r="79" spans="1:21" s="16" customFormat="1" x14ac:dyDescent="0.2">
      <c r="A79" s="8"/>
      <c r="B79" s="8"/>
      <c r="C79" s="8"/>
      <c r="D79" s="8"/>
      <c r="E79" s="8"/>
      <c r="F79" s="8"/>
      <c r="G79" s="8"/>
      <c r="H79" s="8"/>
      <c r="I79" s="8"/>
      <c r="L79" s="8"/>
      <c r="M79" s="8"/>
      <c r="N79" s="8"/>
      <c r="O79" s="8"/>
      <c r="P79" s="8"/>
      <c r="Q79" s="8"/>
      <c r="R79" s="8"/>
      <c r="S79" s="8"/>
      <c r="T79" s="8"/>
    </row>
    <row r="80" spans="1:21" s="16" customFormat="1" x14ac:dyDescent="0.2">
      <c r="A80" s="8"/>
      <c r="B80" s="8"/>
      <c r="C80" s="8"/>
      <c r="D80" s="8"/>
      <c r="E80" s="8"/>
      <c r="F80" s="8"/>
      <c r="G80" s="8"/>
      <c r="H80" s="8"/>
      <c r="I80" s="8"/>
      <c r="L80" s="8"/>
      <c r="M80" s="8"/>
      <c r="N80" s="8"/>
      <c r="O80" s="8"/>
      <c r="P80" s="8"/>
      <c r="Q80" s="8"/>
      <c r="R80" s="8"/>
      <c r="S80" s="8"/>
      <c r="T80" s="8"/>
    </row>
    <row r="81" spans="1:20" s="16" customFormat="1" x14ac:dyDescent="0.2">
      <c r="A81" s="8"/>
      <c r="B81" s="8"/>
      <c r="C81" s="8"/>
      <c r="D81" s="8"/>
      <c r="E81" s="8"/>
      <c r="F81" s="8"/>
      <c r="G81" s="8"/>
      <c r="H81" s="8"/>
      <c r="I81" s="8"/>
      <c r="L81" s="8"/>
      <c r="M81" s="8"/>
      <c r="N81" s="8"/>
      <c r="O81" s="8"/>
      <c r="P81" s="8"/>
      <c r="Q81" s="8"/>
      <c r="R81" s="8"/>
      <c r="S81" s="8"/>
      <c r="T81" s="8"/>
    </row>
    <row r="82" spans="1:20" s="16" customFormat="1" x14ac:dyDescent="0.2">
      <c r="A82" s="8"/>
      <c r="B82" s="8"/>
      <c r="C82" s="8"/>
      <c r="D82" s="8"/>
      <c r="E82" s="8"/>
      <c r="F82" s="8"/>
      <c r="G82" s="8"/>
      <c r="H82" s="8"/>
      <c r="I82" s="8"/>
      <c r="L82" s="8"/>
      <c r="M82" s="8"/>
      <c r="N82" s="8"/>
      <c r="O82" s="8"/>
      <c r="P82" s="8"/>
      <c r="Q82" s="8"/>
      <c r="R82" s="8"/>
      <c r="S82" s="8"/>
      <c r="T82" s="8"/>
    </row>
    <row r="83" spans="1:20" s="16" customFormat="1" x14ac:dyDescent="0.2">
      <c r="A83" s="8"/>
      <c r="B83" s="8"/>
      <c r="C83" s="8"/>
      <c r="D83" s="8"/>
      <c r="E83" s="8"/>
      <c r="F83" s="8"/>
      <c r="G83" s="8"/>
      <c r="H83" s="8"/>
      <c r="I83" s="8"/>
      <c r="L83" s="8"/>
      <c r="M83" s="8"/>
      <c r="N83" s="8"/>
      <c r="O83" s="8"/>
      <c r="P83" s="8"/>
      <c r="Q83" s="8"/>
      <c r="R83" s="8"/>
      <c r="S83" s="8"/>
      <c r="T83" s="8"/>
    </row>
    <row r="84" spans="1:20" s="16" customFormat="1" x14ac:dyDescent="0.2">
      <c r="A84" s="8"/>
      <c r="B84" s="8"/>
      <c r="C84" s="8"/>
      <c r="D84" s="8"/>
      <c r="E84" s="8"/>
      <c r="F84" s="8"/>
      <c r="G84" s="8"/>
      <c r="H84" s="8"/>
      <c r="I84" s="8"/>
      <c r="L84" s="8"/>
      <c r="M84" s="8"/>
      <c r="N84" s="8"/>
      <c r="O84" s="8"/>
      <c r="P84" s="8"/>
      <c r="Q84" s="8"/>
      <c r="R84" s="8"/>
      <c r="S84" s="8"/>
      <c r="T84" s="8"/>
    </row>
    <row r="85" spans="1:20" s="16" customFormat="1" x14ac:dyDescent="0.2">
      <c r="A85" s="8"/>
      <c r="B85" s="8"/>
      <c r="C85" s="8"/>
      <c r="D85" s="8"/>
      <c r="E85" s="8"/>
      <c r="F85" s="8"/>
      <c r="G85" s="8"/>
      <c r="H85" s="8"/>
      <c r="I85" s="8"/>
      <c r="L85" s="8"/>
      <c r="M85" s="8"/>
      <c r="N85" s="8"/>
      <c r="O85" s="8"/>
      <c r="P85" s="8"/>
      <c r="Q85" s="8"/>
      <c r="R85" s="8"/>
      <c r="S85" s="8"/>
      <c r="T85" s="8"/>
    </row>
    <row r="86" spans="1:20" s="16" customFormat="1" x14ac:dyDescent="0.2">
      <c r="A86" s="8"/>
      <c r="B86" s="8"/>
      <c r="C86" s="8"/>
      <c r="D86" s="8"/>
      <c r="E86" s="8"/>
      <c r="F86" s="8"/>
      <c r="G86" s="8"/>
      <c r="H86" s="8"/>
      <c r="I86" s="8"/>
      <c r="L86" s="8"/>
      <c r="M86" s="8"/>
      <c r="N86" s="8"/>
      <c r="O86" s="8"/>
      <c r="P86" s="8"/>
      <c r="Q86" s="8"/>
      <c r="R86" s="8"/>
      <c r="S86" s="8"/>
      <c r="T86" s="8"/>
    </row>
    <row r="87" spans="1:20" s="16" customFormat="1" x14ac:dyDescent="0.2">
      <c r="A87" s="8"/>
      <c r="B87" s="8"/>
      <c r="C87" s="8"/>
      <c r="D87" s="8"/>
      <c r="E87" s="8"/>
      <c r="F87" s="8"/>
      <c r="G87" s="8"/>
      <c r="H87" s="8"/>
      <c r="I87" s="8"/>
      <c r="L87" s="8"/>
      <c r="M87" s="8"/>
      <c r="N87" s="8"/>
      <c r="O87" s="8"/>
      <c r="P87" s="8"/>
      <c r="Q87" s="8"/>
      <c r="R87" s="8"/>
      <c r="S87" s="8"/>
      <c r="T87" s="8"/>
    </row>
    <row r="88" spans="1:20" s="16" customFormat="1" x14ac:dyDescent="0.2">
      <c r="A88" s="8"/>
      <c r="B88" s="8"/>
      <c r="C88" s="8"/>
      <c r="D88" s="8"/>
      <c r="E88" s="8"/>
      <c r="F88" s="8"/>
      <c r="G88" s="8"/>
      <c r="H88" s="8"/>
      <c r="I88" s="8"/>
      <c r="L88" s="8"/>
      <c r="M88" s="8"/>
      <c r="N88" s="8"/>
      <c r="O88" s="8"/>
      <c r="P88" s="8"/>
      <c r="Q88" s="8"/>
      <c r="R88" s="8"/>
      <c r="S88" s="8"/>
      <c r="T88" s="8"/>
    </row>
    <row r="89" spans="1:20" s="16" customFormat="1" x14ac:dyDescent="0.2">
      <c r="A89" s="8"/>
      <c r="B89" s="8"/>
      <c r="C89" s="8"/>
      <c r="D89" s="8"/>
      <c r="E89" s="8"/>
      <c r="F89" s="8"/>
      <c r="G89" s="8"/>
      <c r="H89" s="8"/>
      <c r="I89" s="8"/>
      <c r="L89" s="8"/>
      <c r="M89" s="8"/>
      <c r="N89" s="8"/>
      <c r="O89" s="8"/>
      <c r="P89" s="8"/>
      <c r="Q89" s="8"/>
      <c r="R89" s="8"/>
      <c r="S89" s="8"/>
      <c r="T89" s="8"/>
    </row>
    <row r="90" spans="1:20" s="16" customFormat="1" x14ac:dyDescent="0.2">
      <c r="A90" s="8"/>
      <c r="B90" s="8"/>
      <c r="C90" s="8"/>
      <c r="D90" s="8"/>
      <c r="E90" s="8"/>
      <c r="F90" s="8"/>
      <c r="G90" s="8"/>
      <c r="H90" s="8"/>
      <c r="I90" s="8"/>
      <c r="L90" s="8"/>
      <c r="M90" s="8"/>
      <c r="N90" s="8"/>
      <c r="O90" s="8"/>
      <c r="P90" s="8"/>
      <c r="Q90" s="8"/>
      <c r="R90" s="8"/>
      <c r="S90" s="8"/>
      <c r="T90" s="8"/>
    </row>
    <row r="91" spans="1:20" x14ac:dyDescent="0.2">
      <c r="K91" s="16"/>
    </row>
    <row r="92" spans="1:20" x14ac:dyDescent="0.2">
      <c r="K92" s="16"/>
    </row>
    <row r="93" spans="1:20" x14ac:dyDescent="0.2">
      <c r="K93" s="16"/>
    </row>
    <row r="94" spans="1:20" x14ac:dyDescent="0.2">
      <c r="K94" s="16"/>
    </row>
    <row r="95" spans="1:20" x14ac:dyDescent="0.2">
      <c r="K95" s="16"/>
    </row>
    <row r="96" spans="1:20" x14ac:dyDescent="0.2">
      <c r="K96" s="16"/>
    </row>
    <row r="97" spans="11:11" x14ac:dyDescent="0.2">
      <c r="K97" s="16"/>
    </row>
    <row r="98" spans="11:11" x14ac:dyDescent="0.2">
      <c r="K98" s="16"/>
    </row>
    <row r="99" spans="11:11" x14ac:dyDescent="0.2">
      <c r="K99" s="16"/>
    </row>
    <row r="100" spans="11:11" x14ac:dyDescent="0.2">
      <c r="K100" s="16"/>
    </row>
    <row r="101" spans="11:11" x14ac:dyDescent="0.2">
      <c r="K101" s="16"/>
    </row>
    <row r="102" spans="11:11" x14ac:dyDescent="0.2">
      <c r="K102" s="16"/>
    </row>
    <row r="103" spans="11:11" x14ac:dyDescent="0.2">
      <c r="K103" s="16"/>
    </row>
    <row r="104" spans="11:11" x14ac:dyDescent="0.2">
      <c r="K104" s="16"/>
    </row>
    <row r="105" spans="11:11" x14ac:dyDescent="0.2">
      <c r="K105" s="16"/>
    </row>
    <row r="106" spans="11:11" x14ac:dyDescent="0.2">
      <c r="K106" s="16"/>
    </row>
    <row r="107" spans="11:11" ht="12.75" customHeight="1" x14ac:dyDescent="0.2">
      <c r="K107" s="16"/>
    </row>
    <row r="108" spans="11:11" x14ac:dyDescent="0.2">
      <c r="K108" s="16"/>
    </row>
    <row r="109" spans="11:11" ht="12.75" customHeight="1" x14ac:dyDescent="0.2">
      <c r="K109" s="16"/>
    </row>
    <row r="110" spans="11:11" x14ac:dyDescent="0.2">
      <c r="K110" s="16"/>
    </row>
    <row r="111" spans="11:11" x14ac:dyDescent="0.2">
      <c r="K111" s="16"/>
    </row>
    <row r="112" spans="11:11" x14ac:dyDescent="0.2">
      <c r="K112" s="16"/>
    </row>
    <row r="113" spans="11:11" x14ac:dyDescent="0.2">
      <c r="K113" s="16"/>
    </row>
    <row r="114" spans="11:11" x14ac:dyDescent="0.2">
      <c r="K114" s="16"/>
    </row>
    <row r="115" spans="11:11" x14ac:dyDescent="0.2">
      <c r="K115" s="16"/>
    </row>
    <row r="116" spans="11:11" x14ac:dyDescent="0.2">
      <c r="K116" s="16"/>
    </row>
    <row r="117" spans="11:11" x14ac:dyDescent="0.2">
      <c r="K117" s="16"/>
    </row>
    <row r="118" spans="11:11" x14ac:dyDescent="0.2">
      <c r="K118" s="16"/>
    </row>
    <row r="119" spans="11:11" x14ac:dyDescent="0.2">
      <c r="K119" s="16"/>
    </row>
    <row r="120" spans="11:11" x14ac:dyDescent="0.2">
      <c r="K120" s="16"/>
    </row>
  </sheetData>
  <mergeCells count="90">
    <mergeCell ref="E3:Q3"/>
    <mergeCell ref="E4:Q4"/>
    <mergeCell ref="K6:K8"/>
    <mergeCell ref="A19:N19"/>
    <mergeCell ref="O19:P19"/>
    <mergeCell ref="F6:F8"/>
    <mergeCell ref="A21:J21"/>
    <mergeCell ref="A24:M24"/>
    <mergeCell ref="A28:N28"/>
    <mergeCell ref="A27:M27"/>
    <mergeCell ref="A17:N17"/>
    <mergeCell ref="N26:S26"/>
    <mergeCell ref="O20:P21"/>
    <mergeCell ref="N23:S23"/>
    <mergeCell ref="N24:S24"/>
    <mergeCell ref="A1:T1"/>
    <mergeCell ref="A5:T5"/>
    <mergeCell ref="B6:B8"/>
    <mergeCell ref="N6:N8"/>
    <mergeCell ref="J7:J8"/>
    <mergeCell ref="H7:H8"/>
    <mergeCell ref="E6:E8"/>
    <mergeCell ref="M6:M8"/>
    <mergeCell ref="D6:D8"/>
    <mergeCell ref="C6:C8"/>
    <mergeCell ref="Q7:Q8"/>
    <mergeCell ref="I7:I8"/>
    <mergeCell ref="T7:T8"/>
    <mergeCell ref="R7:R8"/>
    <mergeCell ref="L6:L8"/>
    <mergeCell ref="E2:Q2"/>
    <mergeCell ref="A33:J33"/>
    <mergeCell ref="A59:E59"/>
    <mergeCell ref="A39:E39"/>
    <mergeCell ref="A40:E40"/>
    <mergeCell ref="A41:E41"/>
    <mergeCell ref="A57:E57"/>
    <mergeCell ref="A58:E58"/>
    <mergeCell ref="A49:E49"/>
    <mergeCell ref="A52:C52"/>
    <mergeCell ref="A53:C53"/>
    <mergeCell ref="A54:C54"/>
    <mergeCell ref="A46:E46"/>
    <mergeCell ref="A44:E44"/>
    <mergeCell ref="A36:J36"/>
    <mergeCell ref="A30:M30"/>
    <mergeCell ref="A26:M26"/>
    <mergeCell ref="A20:N20"/>
    <mergeCell ref="P6:X6"/>
    <mergeCell ref="A22:N22"/>
    <mergeCell ref="A23:M23"/>
    <mergeCell ref="V7:V8"/>
    <mergeCell ref="H6:J6"/>
    <mergeCell ref="P7:P8"/>
    <mergeCell ref="G6:G8"/>
    <mergeCell ref="S7:S8"/>
    <mergeCell ref="O6:O8"/>
    <mergeCell ref="U7:U8"/>
    <mergeCell ref="A25:M25"/>
    <mergeCell ref="A18:N18"/>
    <mergeCell ref="A29:M29"/>
    <mergeCell ref="Y6:Y8"/>
    <mergeCell ref="A55:C55"/>
    <mergeCell ref="A56:C56"/>
    <mergeCell ref="S43:T43"/>
    <mergeCell ref="S44:T44"/>
    <mergeCell ref="S39:T39"/>
    <mergeCell ref="S40:T40"/>
    <mergeCell ref="A45:E45"/>
    <mergeCell ref="A6:A8"/>
    <mergeCell ref="A47:E47"/>
    <mergeCell ref="A48:E48"/>
    <mergeCell ref="S41:T41"/>
    <mergeCell ref="L33:T33"/>
    <mergeCell ref="L41:O41"/>
    <mergeCell ref="L42:O42"/>
    <mergeCell ref="L39:O39"/>
    <mergeCell ref="L40:O40"/>
    <mergeCell ref="L38:O38"/>
    <mergeCell ref="L43:O43"/>
    <mergeCell ref="L44:O44"/>
    <mergeCell ref="L34:P34"/>
    <mergeCell ref="L35:O35"/>
    <mergeCell ref="L36:T36"/>
    <mergeCell ref="S37:T37"/>
    <mergeCell ref="S38:T38"/>
    <mergeCell ref="S42:T42"/>
    <mergeCell ref="L37:O37"/>
    <mergeCell ref="Q34:R34"/>
    <mergeCell ref="Q35:R35"/>
  </mergeCells>
  <phoneticPr fontId="24" type="noConversion"/>
  <printOptions horizontalCentered="1"/>
  <pageMargins left="0.39370078740157483" right="0.39370078740157483" top="0.39370078740157483" bottom="0.39370078740157483" header="0" footer="0"/>
  <pageSetup paperSize="8"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opLeftCell="A7" zoomScale="60" zoomScaleNormal="60" workbookViewId="0">
      <selection sqref="A1:XFD1048576"/>
    </sheetView>
  </sheetViews>
  <sheetFormatPr defaultColWidth="7.5" defaultRowHeight="12.75" x14ac:dyDescent="0.2"/>
  <cols>
    <col min="1" max="1" width="27.625" style="8" bestFit="1" customWidth="1"/>
    <col min="2" max="2" width="21.125" style="8" bestFit="1" customWidth="1"/>
    <col min="3" max="3" width="24.25" style="8" customWidth="1"/>
    <col min="4" max="5" width="21.125" style="8" bestFit="1" customWidth="1"/>
    <col min="6" max="6" width="26.125" style="8" bestFit="1" customWidth="1"/>
    <col min="7" max="7" width="20.375" style="8" customWidth="1"/>
    <col min="8" max="8" width="20.75" style="8" customWidth="1"/>
    <col min="9" max="9" width="11.5" style="8" customWidth="1"/>
    <col min="10" max="11" width="14" style="8" customWidth="1"/>
    <col min="12" max="12" width="13.875" style="8" customWidth="1"/>
    <col min="13" max="13" width="42.5" style="8" customWidth="1"/>
    <col min="14" max="14" width="31.125" style="8" bestFit="1" customWidth="1"/>
    <col min="15" max="16384" width="7.5" style="8"/>
  </cols>
  <sheetData>
    <row r="1" spans="1:14" ht="15" customHeight="1" x14ac:dyDescent="0.2"/>
    <row r="2" spans="1:14" ht="36" customHeight="1" x14ac:dyDescent="0.2">
      <c r="D2" s="143"/>
      <c r="E2" s="143"/>
      <c r="F2" s="143"/>
      <c r="G2" s="143"/>
      <c r="H2" s="143"/>
      <c r="I2" s="143"/>
      <c r="J2" s="143"/>
      <c r="K2" s="143"/>
      <c r="L2" s="143"/>
    </row>
    <row r="3" spans="1:14" ht="36" customHeight="1" x14ac:dyDescent="0.2">
      <c r="D3" s="143"/>
      <c r="E3" s="143"/>
      <c r="F3" s="143"/>
      <c r="G3" s="143"/>
      <c r="H3" s="143"/>
      <c r="I3" s="143"/>
      <c r="J3" s="143"/>
      <c r="K3" s="143"/>
      <c r="L3" s="143"/>
    </row>
    <row r="4" spans="1:14" ht="36" customHeight="1" x14ac:dyDescent="0.2">
      <c r="D4" s="143"/>
      <c r="E4" s="143"/>
      <c r="F4" s="143"/>
      <c r="G4" s="143"/>
      <c r="H4" s="143"/>
      <c r="I4" s="143"/>
      <c r="J4" s="143"/>
      <c r="K4" s="143"/>
      <c r="L4" s="143"/>
    </row>
    <row r="5" spans="1:14" ht="36" customHeight="1" x14ac:dyDescent="0.2">
      <c r="D5" s="143"/>
      <c r="E5" s="143"/>
      <c r="F5" s="143"/>
      <c r="G5" s="143"/>
      <c r="H5" s="143"/>
      <c r="I5" s="143"/>
      <c r="J5" s="143"/>
      <c r="K5" s="143"/>
      <c r="L5" s="143"/>
    </row>
    <row r="6" spans="1:14" ht="36" customHeight="1" x14ac:dyDescent="0.2">
      <c r="A6" s="54"/>
      <c r="B6" s="54"/>
      <c r="C6" s="54"/>
      <c r="D6" s="143"/>
      <c r="E6" s="143"/>
      <c r="F6" s="143"/>
      <c r="G6" s="143"/>
      <c r="H6" s="143"/>
      <c r="I6" s="143"/>
      <c r="J6" s="143"/>
      <c r="K6" s="143"/>
      <c r="L6" s="143"/>
      <c r="M6" s="54"/>
      <c r="N6" s="54"/>
    </row>
    <row r="7" spans="1:14" ht="36" customHeight="1" x14ac:dyDescent="0.2">
      <c r="A7" s="54"/>
      <c r="B7" s="54"/>
      <c r="C7" s="54"/>
      <c r="D7" s="143" t="s">
        <v>263</v>
      </c>
      <c r="E7" s="143"/>
      <c r="F7" s="143"/>
      <c r="G7" s="143"/>
      <c r="H7" s="143"/>
      <c r="I7" s="143"/>
      <c r="J7" s="143"/>
      <c r="K7" s="143"/>
      <c r="L7" s="143"/>
      <c r="M7" s="54"/>
      <c r="N7" s="54"/>
    </row>
    <row r="8" spans="1:14" ht="36" customHeight="1" x14ac:dyDescent="0.2">
      <c r="A8" s="54"/>
      <c r="B8" s="64"/>
      <c r="C8" s="54"/>
      <c r="D8" s="143" t="s">
        <v>266</v>
      </c>
      <c r="E8" s="143"/>
      <c r="F8" s="143"/>
      <c r="G8" s="143"/>
      <c r="H8" s="143"/>
      <c r="I8" s="143"/>
      <c r="J8" s="143"/>
      <c r="K8" s="143"/>
      <c r="L8" s="143"/>
      <c r="M8" s="54"/>
      <c r="N8" s="54"/>
    </row>
    <row r="9" spans="1:14" ht="36" customHeight="1" x14ac:dyDescent="0.2">
      <c r="A9" s="54"/>
      <c r="B9" s="54"/>
      <c r="C9" s="54"/>
      <c r="D9" s="143" t="s">
        <v>232</v>
      </c>
      <c r="E9" s="143"/>
      <c r="F9" s="143"/>
      <c r="G9" s="143"/>
      <c r="H9" s="143"/>
      <c r="I9" s="143"/>
      <c r="J9" s="143"/>
      <c r="K9" s="143"/>
      <c r="L9" s="143"/>
      <c r="M9" s="54"/>
      <c r="N9" s="54"/>
    </row>
    <row r="10" spans="1:14" ht="8.25" customHeight="1" x14ac:dyDescent="0.2"/>
    <row r="11" spans="1:14" ht="28.5" customHeight="1" x14ac:dyDescent="0.2">
      <c r="A11" s="139" t="s">
        <v>231</v>
      </c>
      <c r="B11" s="150" t="s">
        <v>230</v>
      </c>
      <c r="C11" s="132" t="s">
        <v>229</v>
      </c>
      <c r="D11" s="132" t="s">
        <v>228</v>
      </c>
      <c r="E11" s="150" t="s">
        <v>227</v>
      </c>
      <c r="F11" s="150" t="s">
        <v>226</v>
      </c>
      <c r="G11" s="132" t="s">
        <v>225</v>
      </c>
      <c r="H11" s="132" t="s">
        <v>224</v>
      </c>
      <c r="I11" s="191" t="s">
        <v>223</v>
      </c>
      <c r="J11" s="191" t="s">
        <v>222</v>
      </c>
      <c r="K11" s="132" t="s">
        <v>221</v>
      </c>
      <c r="L11" s="192" t="s">
        <v>220</v>
      </c>
      <c r="M11" s="192"/>
      <c r="N11" s="139" t="s">
        <v>219</v>
      </c>
    </row>
    <row r="12" spans="1:14" x14ac:dyDescent="0.2">
      <c r="A12" s="190"/>
      <c r="B12" s="178"/>
      <c r="C12" s="123"/>
      <c r="D12" s="132"/>
      <c r="E12" s="178"/>
      <c r="F12" s="178"/>
      <c r="G12" s="123"/>
      <c r="H12" s="123"/>
      <c r="I12" s="191"/>
      <c r="J12" s="191"/>
      <c r="K12" s="123"/>
      <c r="L12" s="139" t="s">
        <v>218</v>
      </c>
      <c r="M12" s="139" t="s">
        <v>217</v>
      </c>
      <c r="N12" s="148"/>
    </row>
    <row r="13" spans="1:14" ht="39.75" customHeight="1" x14ac:dyDescent="0.2">
      <c r="A13" s="149"/>
      <c r="B13" s="178"/>
      <c r="C13" s="123"/>
      <c r="D13" s="132"/>
      <c r="E13" s="178"/>
      <c r="F13" s="178"/>
      <c r="G13" s="123"/>
      <c r="H13" s="123"/>
      <c r="I13" s="191"/>
      <c r="J13" s="191"/>
      <c r="K13" s="123"/>
      <c r="L13" s="140"/>
      <c r="M13" s="140"/>
      <c r="N13" s="140"/>
    </row>
    <row r="14" spans="1:14" ht="22.5" customHeight="1" x14ac:dyDescent="0.2">
      <c r="A14" s="9" t="s">
        <v>216</v>
      </c>
      <c r="B14" s="3" t="s">
        <v>214</v>
      </c>
      <c r="C14" s="3" t="s">
        <v>214</v>
      </c>
      <c r="D14" s="3" t="s">
        <v>214</v>
      </c>
      <c r="E14" s="3" t="s">
        <v>214</v>
      </c>
      <c r="F14" s="3" t="s">
        <v>214</v>
      </c>
      <c r="G14" s="3" t="s">
        <v>215</v>
      </c>
      <c r="H14" s="3" t="s">
        <v>214</v>
      </c>
      <c r="I14" s="3" t="s">
        <v>1</v>
      </c>
      <c r="J14" s="3" t="s">
        <v>1</v>
      </c>
      <c r="K14" s="3" t="s">
        <v>202</v>
      </c>
      <c r="L14" s="3" t="s">
        <v>0</v>
      </c>
      <c r="M14" s="3" t="s">
        <v>2</v>
      </c>
      <c r="N14" s="3" t="s">
        <v>214</v>
      </c>
    </row>
    <row r="15" spans="1:14" ht="78" customHeight="1" x14ac:dyDescent="0.2">
      <c r="A15" s="61" t="s">
        <v>267</v>
      </c>
      <c r="B15" s="83" t="s">
        <v>271</v>
      </c>
      <c r="C15" s="78" t="s">
        <v>278</v>
      </c>
      <c r="D15" s="3" t="s">
        <v>275</v>
      </c>
      <c r="E15" s="60">
        <v>450000</v>
      </c>
      <c r="F15" s="60">
        <v>450000</v>
      </c>
      <c r="G15" s="3" t="s">
        <v>255</v>
      </c>
      <c r="H15" s="3">
        <v>2</v>
      </c>
      <c r="I15" s="3" t="s">
        <v>254</v>
      </c>
      <c r="J15" s="3"/>
      <c r="K15" s="3">
        <v>1</v>
      </c>
      <c r="L15" s="82" t="s">
        <v>281</v>
      </c>
      <c r="M15" s="3" t="s">
        <v>280</v>
      </c>
      <c r="N15" s="3"/>
    </row>
    <row r="16" spans="1:14" ht="46.5" customHeight="1" x14ac:dyDescent="0.2">
      <c r="A16" s="61" t="s">
        <v>268</v>
      </c>
      <c r="B16" s="84" t="s">
        <v>272</v>
      </c>
      <c r="C16" s="78" t="s">
        <v>276</v>
      </c>
      <c r="D16" s="3" t="s">
        <v>275</v>
      </c>
      <c r="E16" s="60">
        <v>250000</v>
      </c>
      <c r="F16" s="60">
        <v>250000</v>
      </c>
      <c r="G16" s="3" t="s">
        <v>255</v>
      </c>
      <c r="H16" s="3">
        <v>2</v>
      </c>
      <c r="I16" s="3" t="s">
        <v>254</v>
      </c>
      <c r="J16" s="3"/>
      <c r="K16" s="3">
        <v>1</v>
      </c>
      <c r="L16" s="82" t="s">
        <v>281</v>
      </c>
      <c r="M16" s="3" t="s">
        <v>280</v>
      </c>
      <c r="N16" s="3"/>
    </row>
    <row r="17" spans="1:14" s="39" customFormat="1" ht="109.5" customHeight="1" x14ac:dyDescent="0.2">
      <c r="A17" s="101" t="s">
        <v>269</v>
      </c>
      <c r="B17" s="83" t="s">
        <v>273</v>
      </c>
      <c r="C17" s="102" t="s">
        <v>279</v>
      </c>
      <c r="D17" s="103" t="s">
        <v>275</v>
      </c>
      <c r="E17" s="104">
        <v>240000</v>
      </c>
      <c r="F17" s="104">
        <v>240000</v>
      </c>
      <c r="G17" s="104" t="s">
        <v>255</v>
      </c>
      <c r="H17" s="105">
        <v>2</v>
      </c>
      <c r="I17" s="106" t="s">
        <v>254</v>
      </c>
      <c r="J17" s="106"/>
      <c r="K17" s="105">
        <v>1</v>
      </c>
      <c r="L17" s="107" t="s">
        <v>281</v>
      </c>
      <c r="M17" s="106" t="s">
        <v>280</v>
      </c>
      <c r="N17" s="108"/>
    </row>
    <row r="18" spans="1:14" s="39" customFormat="1" ht="109.5" customHeight="1" x14ac:dyDescent="0.2">
      <c r="A18" s="61" t="s">
        <v>283</v>
      </c>
      <c r="B18" s="109" t="s">
        <v>273</v>
      </c>
      <c r="C18" s="85" t="s">
        <v>284</v>
      </c>
      <c r="D18" s="73" t="s">
        <v>275</v>
      </c>
      <c r="E18" s="60">
        <v>170000</v>
      </c>
      <c r="F18" s="60">
        <v>170000</v>
      </c>
      <c r="G18" s="60" t="s">
        <v>290</v>
      </c>
      <c r="H18" s="62">
        <v>3</v>
      </c>
      <c r="I18" s="63" t="s">
        <v>254</v>
      </c>
      <c r="J18" s="63"/>
      <c r="K18" s="62">
        <v>1</v>
      </c>
      <c r="L18" s="82" t="s">
        <v>285</v>
      </c>
      <c r="M18" s="63" t="s">
        <v>280</v>
      </c>
      <c r="N18" s="38"/>
    </row>
    <row r="19" spans="1:14" s="39" customFormat="1" ht="109.5" customHeight="1" x14ac:dyDescent="0.2">
      <c r="A19" s="61" t="s">
        <v>288</v>
      </c>
      <c r="B19" s="109" t="s">
        <v>273</v>
      </c>
      <c r="C19" s="85" t="s">
        <v>284</v>
      </c>
      <c r="D19" s="73" t="s">
        <v>275</v>
      </c>
      <c r="E19" s="60">
        <v>165000</v>
      </c>
      <c r="F19" s="60">
        <v>165000</v>
      </c>
      <c r="G19" s="60" t="s">
        <v>290</v>
      </c>
      <c r="H19" s="62">
        <v>4</v>
      </c>
      <c r="I19" s="63" t="s">
        <v>254</v>
      </c>
      <c r="J19" s="63"/>
      <c r="K19" s="62">
        <v>1</v>
      </c>
      <c r="L19" s="82" t="s">
        <v>286</v>
      </c>
      <c r="M19" s="63" t="s">
        <v>280</v>
      </c>
      <c r="N19" s="38"/>
    </row>
    <row r="20" spans="1:14" s="39" customFormat="1" ht="109.5" customHeight="1" x14ac:dyDescent="0.2">
      <c r="A20" s="61" t="s">
        <v>289</v>
      </c>
      <c r="B20" s="109" t="s">
        <v>273</v>
      </c>
      <c r="C20" s="85" t="s">
        <v>284</v>
      </c>
      <c r="D20" s="73" t="s">
        <v>275</v>
      </c>
      <c r="E20" s="60">
        <v>165000</v>
      </c>
      <c r="F20" s="60">
        <v>165000</v>
      </c>
      <c r="G20" s="60" t="s">
        <v>290</v>
      </c>
      <c r="H20" s="62">
        <v>5</v>
      </c>
      <c r="I20" s="63" t="s">
        <v>254</v>
      </c>
      <c r="J20" s="63"/>
      <c r="K20" s="62">
        <v>1</v>
      </c>
      <c r="L20" s="82" t="s">
        <v>287</v>
      </c>
      <c r="M20" s="63" t="s">
        <v>280</v>
      </c>
      <c r="N20" s="38"/>
    </row>
    <row r="21" spans="1:14" s="39" customFormat="1" ht="21" customHeight="1" x14ac:dyDescent="0.2">
      <c r="A21" s="64"/>
      <c r="B21" s="64"/>
      <c r="C21" s="75"/>
      <c r="D21" s="69"/>
      <c r="E21" s="65"/>
      <c r="F21" s="65"/>
      <c r="G21" s="65"/>
      <c r="H21" s="66"/>
      <c r="I21" s="67"/>
      <c r="J21" s="67"/>
      <c r="K21" s="66"/>
      <c r="L21" s="67"/>
      <c r="M21" s="67"/>
      <c r="N21" s="68"/>
    </row>
    <row r="22" spans="1:14" x14ac:dyDescent="0.2">
      <c r="A22" s="133" t="s">
        <v>213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14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76"/>
    </row>
    <row r="24" spans="1:14" x14ac:dyDescent="0.2">
      <c r="A24" s="10" t="s">
        <v>212</v>
      </c>
    </row>
    <row r="25" spans="1:14" x14ac:dyDescent="0.2">
      <c r="A25" s="124" t="s">
        <v>211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81"/>
    </row>
    <row r="26" spans="1:14" x14ac:dyDescent="0.2">
      <c r="A26" s="133" t="s">
        <v>210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</row>
    <row r="27" spans="1:14" x14ac:dyDescent="0.2">
      <c r="A27" s="124" t="s">
        <v>209</v>
      </c>
      <c r="B27" s="124"/>
      <c r="C27" s="124"/>
      <c r="I27" s="122" t="s">
        <v>20</v>
      </c>
      <c r="J27" s="122"/>
      <c r="K27" s="88"/>
      <c r="L27" s="88"/>
    </row>
    <row r="28" spans="1:14" ht="12.75" customHeight="1" x14ac:dyDescent="0.2">
      <c r="A28" s="124" t="s">
        <v>208</v>
      </c>
      <c r="B28" s="124"/>
      <c r="C28" s="124"/>
      <c r="I28" s="115" t="s">
        <v>265</v>
      </c>
      <c r="J28" s="115"/>
      <c r="L28" s="81"/>
    </row>
    <row r="29" spans="1:14" x14ac:dyDescent="0.2">
      <c r="A29" s="124" t="s">
        <v>207</v>
      </c>
      <c r="B29" s="124"/>
      <c r="C29" s="124"/>
      <c r="I29" s="115"/>
      <c r="J29" s="115"/>
    </row>
    <row r="30" spans="1:14" x14ac:dyDescent="0.2">
      <c r="A30" s="124" t="s">
        <v>206</v>
      </c>
      <c r="B30" s="124"/>
      <c r="C30" s="124"/>
      <c r="I30" s="115"/>
      <c r="J30" s="115"/>
    </row>
    <row r="31" spans="1:14" x14ac:dyDescent="0.2">
      <c r="A31" s="124" t="s">
        <v>205</v>
      </c>
      <c r="B31" s="124"/>
      <c r="C31" s="124"/>
    </row>
    <row r="32" spans="1:14" ht="12.75" customHeight="1" x14ac:dyDescent="0.2">
      <c r="A32" s="124" t="s">
        <v>204</v>
      </c>
      <c r="B32" s="124"/>
      <c r="C32" s="124"/>
      <c r="G32" s="125"/>
      <c r="H32" s="125"/>
      <c r="I32" s="125"/>
      <c r="J32" s="125"/>
      <c r="K32" s="126"/>
      <c r="L32" s="126"/>
      <c r="M32" s="46"/>
    </row>
    <row r="33" spans="1:13" x14ac:dyDescent="0.2">
      <c r="A33" s="124" t="s">
        <v>203</v>
      </c>
      <c r="B33" s="124"/>
      <c r="C33" s="124"/>
      <c r="G33" s="125"/>
      <c r="H33" s="125"/>
      <c r="I33" s="125"/>
      <c r="J33" s="125"/>
      <c r="K33" s="126"/>
      <c r="L33" s="126"/>
      <c r="M33" s="46"/>
    </row>
    <row r="34" spans="1:13" x14ac:dyDescent="0.2">
      <c r="G34" s="125"/>
      <c r="H34" s="125"/>
      <c r="I34" s="125"/>
      <c r="J34" s="125"/>
      <c r="K34" s="126"/>
      <c r="L34" s="126"/>
    </row>
    <row r="35" spans="1:13" x14ac:dyDescent="0.2">
      <c r="A35" s="10" t="s">
        <v>202</v>
      </c>
    </row>
    <row r="36" spans="1:13" x14ac:dyDescent="0.2">
      <c r="A36" s="124" t="s">
        <v>201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</row>
    <row r="37" spans="1:13" ht="12.75" customHeight="1" x14ac:dyDescent="0.2">
      <c r="A37" s="124" t="s">
        <v>200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</row>
    <row r="38" spans="1:13" x14ac:dyDescent="0.2">
      <c r="A38" s="124" t="s">
        <v>199</v>
      </c>
      <c r="B38" s="124"/>
    </row>
    <row r="39" spans="1:13" x14ac:dyDescent="0.2">
      <c r="A39" s="124" t="s">
        <v>198</v>
      </c>
      <c r="B39" s="124"/>
    </row>
  </sheetData>
  <mergeCells count="42">
    <mergeCell ref="D2:L2"/>
    <mergeCell ref="D3:L3"/>
    <mergeCell ref="D6:L6"/>
    <mergeCell ref="N11:N13"/>
    <mergeCell ref="D11:D13"/>
    <mergeCell ref="G11:G13"/>
    <mergeCell ref="E11:E13"/>
    <mergeCell ref="L11:M11"/>
    <mergeCell ref="D4:L4"/>
    <mergeCell ref="D5:L5"/>
    <mergeCell ref="D9:L9"/>
    <mergeCell ref="D8:L8"/>
    <mergeCell ref="D7:L7"/>
    <mergeCell ref="A39:B39"/>
    <mergeCell ref="A25:K25"/>
    <mergeCell ref="A26:K26"/>
    <mergeCell ref="A27:C27"/>
    <mergeCell ref="A28:C28"/>
    <mergeCell ref="A29:C29"/>
    <mergeCell ref="A31:C31"/>
    <mergeCell ref="A36:K36"/>
    <mergeCell ref="A30:C30"/>
    <mergeCell ref="A38:B38"/>
    <mergeCell ref="I27:J27"/>
    <mergeCell ref="I28:J30"/>
    <mergeCell ref="G32:L32"/>
    <mergeCell ref="G33:L33"/>
    <mergeCell ref="G34:L34"/>
    <mergeCell ref="A22:N22"/>
    <mergeCell ref="K11:K13"/>
    <mergeCell ref="A33:C33"/>
    <mergeCell ref="A32:C32"/>
    <mergeCell ref="A37:K37"/>
    <mergeCell ref="A11:A13"/>
    <mergeCell ref="F11:F13"/>
    <mergeCell ref="J11:J13"/>
    <mergeCell ref="I11:I13"/>
    <mergeCell ref="M12:M13"/>
    <mergeCell ref="L12:L13"/>
    <mergeCell ref="B11:B13"/>
    <mergeCell ref="C11:C13"/>
    <mergeCell ref="H11:H13"/>
  </mergeCells>
  <phoneticPr fontId="24" type="noConversion"/>
  <printOptions horizontalCentered="1"/>
  <pageMargins left="0.39370078740157483" right="0.39370078740157483" top="0.39370078740157483" bottom="0.39370078740157483" header="0" footer="0"/>
  <pageSetup paperSize="8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workbookViewId="0">
      <selection activeCell="A4" sqref="A1:XFD1048576"/>
    </sheetView>
  </sheetViews>
  <sheetFormatPr defaultColWidth="7.5" defaultRowHeight="12.75" x14ac:dyDescent="0.2"/>
  <cols>
    <col min="1" max="1" width="17.875" style="8" customWidth="1"/>
    <col min="2" max="2" width="21.25" style="8" customWidth="1"/>
    <col min="3" max="3" width="26.25" style="8" customWidth="1"/>
    <col min="4" max="4" width="20.125" style="8" customWidth="1"/>
    <col min="5" max="5" width="26.5" style="8" customWidth="1"/>
    <col min="6" max="6" width="23.75" style="8" customWidth="1"/>
    <col min="7" max="16384" width="7.5" style="8"/>
  </cols>
  <sheetData>
    <row r="1" spans="1:6" ht="13.5" customHeight="1" x14ac:dyDescent="0.2">
      <c r="A1" s="185"/>
      <c r="B1" s="185"/>
      <c r="C1" s="185"/>
      <c r="D1" s="185"/>
      <c r="E1" s="185"/>
      <c r="F1" s="185"/>
    </row>
    <row r="2" spans="1:6" ht="36" customHeight="1" x14ac:dyDescent="0.2">
      <c r="A2" s="185" t="s">
        <v>264</v>
      </c>
      <c r="B2" s="185"/>
      <c r="C2" s="185"/>
      <c r="D2" s="185"/>
      <c r="E2" s="185"/>
      <c r="F2" s="185"/>
    </row>
    <row r="3" spans="1:6" ht="36" customHeight="1" x14ac:dyDescent="0.2">
      <c r="A3" s="100"/>
      <c r="B3" s="185" t="s">
        <v>266</v>
      </c>
      <c r="C3" s="185"/>
      <c r="D3" s="185"/>
      <c r="E3" s="185"/>
      <c r="F3" s="100"/>
    </row>
    <row r="4" spans="1:6" ht="36" customHeight="1" x14ac:dyDescent="0.2">
      <c r="A4" s="185" t="s">
        <v>235</v>
      </c>
      <c r="B4" s="185"/>
      <c r="C4" s="185"/>
      <c r="D4" s="185"/>
      <c r="E4" s="185"/>
      <c r="F4" s="185"/>
    </row>
    <row r="5" spans="1:6" ht="36" customHeight="1" x14ac:dyDescent="0.2">
      <c r="A5" s="185" t="s">
        <v>234</v>
      </c>
      <c r="B5" s="185"/>
      <c r="C5" s="185"/>
      <c r="D5" s="185"/>
      <c r="E5" s="185"/>
      <c r="F5" s="185"/>
    </row>
    <row r="6" spans="1:6" ht="15" customHeight="1" x14ac:dyDescent="0.2"/>
    <row r="7" spans="1:6" ht="12.75" customHeight="1" x14ac:dyDescent="0.2">
      <c r="A7" s="139" t="s">
        <v>231</v>
      </c>
      <c r="B7" s="150" t="s">
        <v>230</v>
      </c>
      <c r="C7" s="132" t="s">
        <v>229</v>
      </c>
      <c r="D7" s="150" t="s">
        <v>226</v>
      </c>
      <c r="E7" s="132" t="s">
        <v>224</v>
      </c>
      <c r="F7" s="132" t="s">
        <v>237</v>
      </c>
    </row>
    <row r="8" spans="1:6" x14ac:dyDescent="0.2">
      <c r="A8" s="148"/>
      <c r="B8" s="178"/>
      <c r="C8" s="123"/>
      <c r="D8" s="178"/>
      <c r="E8" s="123"/>
      <c r="F8" s="123"/>
    </row>
    <row r="9" spans="1:6" ht="12.75" customHeight="1" x14ac:dyDescent="0.2">
      <c r="A9" s="148"/>
      <c r="B9" s="178"/>
      <c r="C9" s="123"/>
      <c r="D9" s="178"/>
      <c r="E9" s="123"/>
      <c r="F9" s="123"/>
    </row>
    <row r="10" spans="1:6" x14ac:dyDescent="0.2">
      <c r="A10" s="140"/>
      <c r="B10" s="178"/>
      <c r="C10" s="123"/>
      <c r="D10" s="178"/>
      <c r="E10" s="123"/>
      <c r="F10" s="123"/>
    </row>
    <row r="11" spans="1:6" ht="50.25" customHeight="1" x14ac:dyDescent="0.2">
      <c r="A11" s="9" t="s">
        <v>216</v>
      </c>
      <c r="B11" s="6" t="s">
        <v>233</v>
      </c>
      <c r="C11" s="6" t="s">
        <v>233</v>
      </c>
      <c r="D11" s="6" t="s">
        <v>233</v>
      </c>
      <c r="E11" s="3" t="s">
        <v>214</v>
      </c>
      <c r="F11" s="3" t="s">
        <v>2</v>
      </c>
    </row>
    <row r="12" spans="1:6" x14ac:dyDescent="0.2">
      <c r="A12" s="36"/>
    </row>
    <row r="13" spans="1:6" x14ac:dyDescent="0.2">
      <c r="A13" s="7"/>
      <c r="B13" s="96"/>
      <c r="C13" s="96"/>
    </row>
    <row r="14" spans="1:6" x14ac:dyDescent="0.2">
      <c r="D14" s="122" t="s">
        <v>20</v>
      </c>
      <c r="E14" s="122"/>
    </row>
    <row r="15" spans="1:6" ht="43.5" customHeight="1" x14ac:dyDescent="0.2">
      <c r="D15" s="115"/>
      <c r="E15" s="115"/>
    </row>
    <row r="18" spans="1:8" ht="12.75" customHeight="1" x14ac:dyDescent="0.2">
      <c r="D18" s="125"/>
      <c r="E18" s="125"/>
      <c r="F18" s="125"/>
      <c r="G18" s="46"/>
      <c r="H18" s="46"/>
    </row>
    <row r="19" spans="1:8" ht="30" customHeight="1" x14ac:dyDescent="0.2">
      <c r="A19" s="135" t="s">
        <v>236</v>
      </c>
      <c r="B19" s="135"/>
      <c r="D19" s="125"/>
      <c r="E19" s="125"/>
      <c r="F19" s="125"/>
      <c r="G19" s="193"/>
      <c r="H19" s="46"/>
    </row>
    <row r="20" spans="1:8" ht="39" customHeight="1" x14ac:dyDescent="0.2">
      <c r="A20" s="135"/>
      <c r="B20" s="135"/>
      <c r="D20" s="46"/>
      <c r="E20" s="46"/>
      <c r="F20" s="46"/>
      <c r="G20" s="46"/>
      <c r="H20" s="46"/>
    </row>
  </sheetData>
  <mergeCells count="17">
    <mergeCell ref="A1:F1"/>
    <mergeCell ref="F7:F10"/>
    <mergeCell ref="D7:D10"/>
    <mergeCell ref="E7:E10"/>
    <mergeCell ref="A4:F4"/>
    <mergeCell ref="A5:F5"/>
    <mergeCell ref="D15:E15"/>
    <mergeCell ref="D14:E14"/>
    <mergeCell ref="A2:F2"/>
    <mergeCell ref="A20:B20"/>
    <mergeCell ref="A19:B19"/>
    <mergeCell ref="B7:B10"/>
    <mergeCell ref="A7:A10"/>
    <mergeCell ref="C7:C10"/>
    <mergeCell ref="B3:E3"/>
    <mergeCell ref="D18:F18"/>
    <mergeCell ref="D19:G19"/>
  </mergeCells>
  <printOptions horizontalCentered="1"/>
  <pageMargins left="0.39370078740157483" right="0.39370078740157483" top="0.39370078740157483" bottom="0.39370078740157483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Scheda A</vt:lpstr>
      <vt:lpstr>Scheda B</vt:lpstr>
      <vt:lpstr>Scheda C</vt:lpstr>
      <vt:lpstr>Scheda D</vt:lpstr>
      <vt:lpstr>Scheda E</vt:lpstr>
      <vt:lpstr>Scheda F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Company>cciaa 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Micelotta Marinella</dc:creator>
  <cp:lastModifiedBy>Maria Ester Tinelli</cp:lastModifiedBy>
  <cp:lastPrinted>2021-03-12T08:40:51Z</cp:lastPrinted>
  <dcterms:created xsi:type="dcterms:W3CDTF">2018-07-24T09:34:38Z</dcterms:created>
  <dcterms:modified xsi:type="dcterms:W3CDTF">2021-05-25T11:04:20Z</dcterms:modified>
</cp:coreProperties>
</file>